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 activeTab="3"/>
  </bookViews>
  <sheets>
    <sheet name="Orçamento " sheetId="1" r:id="rId1"/>
    <sheet name="Cronograma" sheetId="2" r:id="rId2"/>
    <sheet name="BDI" sheetId="4" r:id="rId3"/>
    <sheet name="Encargos Sociais" sheetId="3" r:id="rId4"/>
  </sheets>
  <definedNames>
    <definedName name="_xlnm.Print_Area" localSheetId="0">'Orçamento '!$A$1:$K$50</definedName>
  </definedNames>
  <calcPr calcId="144525"/>
</workbook>
</file>

<file path=xl/calcChain.xml><?xml version="1.0" encoding="utf-8"?>
<calcChain xmlns="http://schemas.openxmlformats.org/spreadsheetml/2006/main">
  <c r="A57" i="3" l="1"/>
  <c r="A56" i="3"/>
  <c r="A51" i="3"/>
  <c r="B49" i="4"/>
  <c r="B48" i="4"/>
  <c r="A45" i="4"/>
  <c r="F43" i="1" l="1"/>
  <c r="F18" i="1"/>
  <c r="T17" i="1"/>
  <c r="U17" i="1" s="1"/>
  <c r="R17" i="1"/>
  <c r="H17" i="1" s="1"/>
  <c r="J17" i="1" s="1"/>
  <c r="Q17" i="1"/>
  <c r="G17" i="1" s="1"/>
  <c r="I17" i="1" s="1"/>
  <c r="P17" i="1"/>
  <c r="O17" i="1"/>
  <c r="N17" i="1"/>
  <c r="F17" i="1"/>
  <c r="K17" i="1" l="1"/>
  <c r="A72" i="2"/>
  <c r="E19" i="2"/>
  <c r="E18" i="2"/>
  <c r="E17" i="2"/>
  <c r="E16" i="2"/>
  <c r="E15" i="2"/>
  <c r="E14" i="2"/>
  <c r="E13" i="2"/>
  <c r="A78" i="2"/>
  <c r="D77" i="2"/>
  <c r="D16" i="2"/>
  <c r="B16" i="2"/>
  <c r="A14" i="2"/>
  <c r="K6" i="1"/>
  <c r="P46" i="1"/>
  <c r="P43" i="1"/>
  <c r="P42" i="1"/>
  <c r="P13" i="1"/>
  <c r="P16" i="1"/>
  <c r="P18" i="1"/>
  <c r="P21" i="1"/>
  <c r="P24" i="1"/>
  <c r="P25" i="1"/>
  <c r="P26" i="1"/>
  <c r="P27" i="1"/>
  <c r="P28" i="1"/>
  <c r="P29" i="1"/>
  <c r="P30" i="1"/>
  <c r="P31" i="1"/>
  <c r="P32" i="1"/>
  <c r="P33" i="1"/>
  <c r="P34" i="1"/>
  <c r="P37" i="1"/>
  <c r="P38" i="1"/>
  <c r="P39" i="1"/>
  <c r="T38" i="1"/>
  <c r="U38" i="1" s="1"/>
  <c r="R38" i="1"/>
  <c r="H38" i="1" s="1"/>
  <c r="J38" i="1" s="1"/>
  <c r="O38" i="1"/>
  <c r="N38" i="1"/>
  <c r="F42" i="1"/>
  <c r="I16" i="2" l="1"/>
  <c r="G16" i="2"/>
  <c r="Q38" i="1"/>
  <c r="G38" i="1" s="1"/>
  <c r="I38" i="1" s="1"/>
  <c r="K38" i="1" s="1"/>
  <c r="T42" i="1" l="1"/>
  <c r="U42" i="1" s="1"/>
  <c r="R42" i="1"/>
  <c r="H42" i="1" s="1"/>
  <c r="J42" i="1" s="1"/>
  <c r="O42" i="1"/>
  <c r="N42" i="1"/>
  <c r="F16" i="1"/>
  <c r="N21" i="1"/>
  <c r="O21" i="1"/>
  <c r="T21" i="1"/>
  <c r="U21" i="1" s="1"/>
  <c r="Q42" i="1" l="1"/>
  <c r="G42" i="1" s="1"/>
  <c r="I42" i="1" s="1"/>
  <c r="K42" i="1" s="1"/>
  <c r="R21" i="1"/>
  <c r="H21" i="1" s="1"/>
  <c r="J21" i="1" s="1"/>
  <c r="Q21" i="1"/>
  <c r="G21" i="1" s="1"/>
  <c r="I21" i="1" s="1"/>
  <c r="I22" i="1" s="1"/>
  <c r="B6" i="4"/>
  <c r="K21" i="1" l="1"/>
  <c r="K22" i="1" s="1"/>
  <c r="J22" i="1"/>
  <c r="T16" i="1" l="1"/>
  <c r="R16" i="1" s="1"/>
  <c r="H16" i="1" s="1"/>
  <c r="J16" i="1" s="1"/>
  <c r="O16" i="1"/>
  <c r="N16" i="1"/>
  <c r="T33" i="1"/>
  <c r="U33" i="1" s="1"/>
  <c r="O33" i="1"/>
  <c r="N33" i="1"/>
  <c r="T27" i="1"/>
  <c r="U27" i="1" s="1"/>
  <c r="Q27" i="1"/>
  <c r="G27" i="1" s="1"/>
  <c r="I27" i="1" s="1"/>
  <c r="O27" i="1"/>
  <c r="N27" i="1"/>
  <c r="T25" i="1"/>
  <c r="U25" i="1" s="1"/>
  <c r="O25" i="1"/>
  <c r="N25" i="1"/>
  <c r="B17" i="2"/>
  <c r="C2" i="3"/>
  <c r="C3" i="3"/>
  <c r="D23" i="3"/>
  <c r="E23" i="3"/>
  <c r="F23" i="3"/>
  <c r="G23" i="3"/>
  <c r="D35" i="3"/>
  <c r="E35" i="3"/>
  <c r="E47" i="3" s="1"/>
  <c r="F35" i="3"/>
  <c r="G35" i="3"/>
  <c r="D42" i="3"/>
  <c r="E42" i="3"/>
  <c r="F42" i="3"/>
  <c r="G42" i="3"/>
  <c r="D46" i="3"/>
  <c r="E46" i="3"/>
  <c r="F46" i="3"/>
  <c r="G46" i="3"/>
  <c r="D47" i="3"/>
  <c r="F47" i="3"/>
  <c r="G47" i="3"/>
  <c r="B4" i="4"/>
  <c r="B12" i="4"/>
  <c r="C20" i="4"/>
  <c r="C29" i="4"/>
  <c r="B6" i="2"/>
  <c r="B8" i="2"/>
  <c r="B13" i="2"/>
  <c r="B14" i="2"/>
  <c r="B15" i="2"/>
  <c r="B18" i="2"/>
  <c r="B19" i="2"/>
  <c r="O19" i="2"/>
  <c r="B20" i="2"/>
  <c r="D20" i="2"/>
  <c r="O20" i="2" s="1"/>
  <c r="B21" i="2"/>
  <c r="D21" i="2"/>
  <c r="B22" i="2"/>
  <c r="D22" i="2"/>
  <c r="M22" i="2" s="1"/>
  <c r="B23" i="2"/>
  <c r="D23" i="2"/>
  <c r="M23" i="2" s="1"/>
  <c r="B24" i="2"/>
  <c r="D24" i="2"/>
  <c r="I24" i="2" s="1"/>
  <c r="K24" i="2" s="1"/>
  <c r="B25" i="2"/>
  <c r="D25" i="2"/>
  <c r="B26" i="2"/>
  <c r="D26" i="2"/>
  <c r="M26" i="2" s="1"/>
  <c r="B27" i="2"/>
  <c r="D27" i="2"/>
  <c r="B28" i="2"/>
  <c r="D28" i="2"/>
  <c r="B29" i="2"/>
  <c r="D29" i="2"/>
  <c r="B30" i="2"/>
  <c r="D30" i="2"/>
  <c r="B31" i="2"/>
  <c r="D31" i="2"/>
  <c r="I31" i="2" s="1"/>
  <c r="K31" i="2" s="1"/>
  <c r="B32" i="2"/>
  <c r="D32" i="2"/>
  <c r="B33" i="2"/>
  <c r="D33" i="2"/>
  <c r="M33" i="2" s="1"/>
  <c r="B34" i="2"/>
  <c r="D34" i="2"/>
  <c r="B35" i="2"/>
  <c r="D35" i="2"/>
  <c r="B36" i="2"/>
  <c r="D36" i="2"/>
  <c r="B37" i="2"/>
  <c r="D37" i="2"/>
  <c r="B38" i="2"/>
  <c r="D38" i="2"/>
  <c r="B39" i="2"/>
  <c r="D39" i="2"/>
  <c r="B40" i="2"/>
  <c r="D40" i="2"/>
  <c r="B41" i="2"/>
  <c r="D41" i="2"/>
  <c r="O41" i="2" s="1"/>
  <c r="B42" i="2"/>
  <c r="D42" i="2"/>
  <c r="I42" i="2" s="1"/>
  <c r="K42" i="2" s="1"/>
  <c r="B43" i="2"/>
  <c r="D43" i="2"/>
  <c r="B44" i="2"/>
  <c r="D44" i="2"/>
  <c r="M44" i="2" s="1"/>
  <c r="B45" i="2"/>
  <c r="D45" i="2"/>
  <c r="B46" i="2"/>
  <c r="D46" i="2"/>
  <c r="I46" i="2" s="1"/>
  <c r="K46" i="2" s="1"/>
  <c r="B47" i="2"/>
  <c r="D47" i="2"/>
  <c r="B48" i="2"/>
  <c r="D48" i="2"/>
  <c r="B49" i="2"/>
  <c r="D49" i="2"/>
  <c r="B50" i="2"/>
  <c r="D50" i="2"/>
  <c r="B51" i="2"/>
  <c r="D51" i="2"/>
  <c r="B52" i="2"/>
  <c r="D52" i="2"/>
  <c r="B53" i="2"/>
  <c r="D53" i="2"/>
  <c r="B54" i="2"/>
  <c r="D54" i="2"/>
  <c r="G54" i="2" s="1"/>
  <c r="B55" i="2"/>
  <c r="D55" i="2"/>
  <c r="O55" i="2" s="1"/>
  <c r="B56" i="2"/>
  <c r="D56" i="2"/>
  <c r="K56" i="2" s="1"/>
  <c r="B57" i="2"/>
  <c r="D57" i="2"/>
  <c r="B58" i="2"/>
  <c r="D58" i="2"/>
  <c r="G58" i="2" s="1"/>
  <c r="B59" i="2"/>
  <c r="D59" i="2"/>
  <c r="B60" i="2"/>
  <c r="D60" i="2"/>
  <c r="G60" i="2" s="1"/>
  <c r="B61" i="2"/>
  <c r="D61" i="2"/>
  <c r="K61" i="2" s="1"/>
  <c r="B62" i="2"/>
  <c r="D62" i="2"/>
  <c r="B63" i="2"/>
  <c r="D63" i="2"/>
  <c r="G63" i="2" s="1"/>
  <c r="B64" i="2"/>
  <c r="D64" i="2"/>
  <c r="B65" i="2"/>
  <c r="D65" i="2"/>
  <c r="B66" i="2"/>
  <c r="D66" i="2"/>
  <c r="N13" i="1"/>
  <c r="O13" i="1"/>
  <c r="Q13" i="1"/>
  <c r="G13" i="1" s="1"/>
  <c r="I13" i="1" s="1"/>
  <c r="T13" i="1"/>
  <c r="U13" i="1" s="1"/>
  <c r="N18" i="1"/>
  <c r="O18" i="1"/>
  <c r="Q18" i="1"/>
  <c r="G18" i="1" s="1"/>
  <c r="I18" i="1" s="1"/>
  <c r="T18" i="1"/>
  <c r="U18" i="1" s="1"/>
  <c r="N24" i="1"/>
  <c r="O24" i="1"/>
  <c r="Q24" i="1"/>
  <c r="G24" i="1" s="1"/>
  <c r="I24" i="1" s="1"/>
  <c r="T24" i="1"/>
  <c r="U24" i="1" s="1"/>
  <c r="N26" i="1"/>
  <c r="O26" i="1"/>
  <c r="Q26" i="1"/>
  <c r="G26" i="1" s="1"/>
  <c r="I26" i="1" s="1"/>
  <c r="T26" i="1"/>
  <c r="U26" i="1" s="1"/>
  <c r="N28" i="1"/>
  <c r="O28" i="1"/>
  <c r="Q28" i="1"/>
  <c r="G28" i="1" s="1"/>
  <c r="I28" i="1" s="1"/>
  <c r="T28" i="1"/>
  <c r="U28" i="1" s="1"/>
  <c r="N29" i="1"/>
  <c r="O29" i="1"/>
  <c r="Q29" i="1"/>
  <c r="G29" i="1" s="1"/>
  <c r="I29" i="1" s="1"/>
  <c r="T29" i="1"/>
  <c r="U29" i="1" s="1"/>
  <c r="N30" i="1"/>
  <c r="O30" i="1"/>
  <c r="Q30" i="1"/>
  <c r="G30" i="1" s="1"/>
  <c r="I30" i="1" s="1"/>
  <c r="T30" i="1"/>
  <c r="U30" i="1" s="1"/>
  <c r="N31" i="1"/>
  <c r="O31" i="1"/>
  <c r="Q31" i="1"/>
  <c r="G31" i="1" s="1"/>
  <c r="I31" i="1" s="1"/>
  <c r="T31" i="1"/>
  <c r="U31" i="1" s="1"/>
  <c r="N32" i="1"/>
  <c r="O32" i="1"/>
  <c r="Q32" i="1"/>
  <c r="G32" i="1" s="1"/>
  <c r="I32" i="1" s="1"/>
  <c r="T32" i="1"/>
  <c r="U32" i="1" s="1"/>
  <c r="N34" i="1"/>
  <c r="O34" i="1"/>
  <c r="Q34" i="1"/>
  <c r="G34" i="1" s="1"/>
  <c r="I34" i="1" s="1"/>
  <c r="T34" i="1"/>
  <c r="U34" i="1" s="1"/>
  <c r="N37" i="1"/>
  <c r="O37" i="1"/>
  <c r="Q37" i="1"/>
  <c r="G37" i="1" s="1"/>
  <c r="I37" i="1" s="1"/>
  <c r="T37" i="1"/>
  <c r="U37" i="1" s="1"/>
  <c r="N39" i="1"/>
  <c r="O39" i="1"/>
  <c r="T39" i="1"/>
  <c r="U39" i="1" s="1"/>
  <c r="O41" i="1"/>
  <c r="P41" i="1"/>
  <c r="Q41" i="1"/>
  <c r="R41" i="1"/>
  <c r="N43" i="1"/>
  <c r="O43" i="1"/>
  <c r="Q43" i="1"/>
  <c r="G43" i="1" s="1"/>
  <c r="I43" i="1" s="1"/>
  <c r="T43" i="1"/>
  <c r="U43" i="1" s="1"/>
  <c r="N46" i="1"/>
  <c r="O46" i="1"/>
  <c r="Q46" i="1"/>
  <c r="G46" i="1" s="1"/>
  <c r="I46" i="1" s="1"/>
  <c r="T46" i="1"/>
  <c r="U46" i="1" s="1"/>
  <c r="Q33" i="1"/>
  <c r="G33" i="1" s="1"/>
  <c r="I33" i="1" s="1"/>
  <c r="Q25" i="1"/>
  <c r="G25" i="1" s="1"/>
  <c r="I25" i="1" s="1"/>
  <c r="Q16" i="1"/>
  <c r="G16" i="1" s="1"/>
  <c r="I16" i="1" s="1"/>
  <c r="Q39" i="1"/>
  <c r="G39" i="1" s="1"/>
  <c r="I39" i="1" s="1"/>
  <c r="K16" i="1" l="1"/>
  <c r="O58" i="2"/>
  <c r="G59" i="2"/>
  <c r="I41" i="2"/>
  <c r="K41" i="2" s="1"/>
  <c r="I38" i="2"/>
  <c r="K38" i="2" s="1"/>
  <c r="O23" i="2"/>
  <c r="G52" i="2"/>
  <c r="G23" i="2"/>
  <c r="O51" i="2"/>
  <c r="G30" i="2"/>
  <c r="G50" i="2"/>
  <c r="M31" i="2"/>
  <c r="I55" i="2"/>
  <c r="K55" i="2" s="1"/>
  <c r="G56" i="2"/>
  <c r="M29" i="2"/>
  <c r="G47" i="2"/>
  <c r="M20" i="2"/>
  <c r="I48" i="2"/>
  <c r="K48" i="2" s="1"/>
  <c r="I30" i="2"/>
  <c r="K30" i="2" s="1"/>
  <c r="M42" i="2"/>
  <c r="M38" i="2"/>
  <c r="O59" i="2"/>
  <c r="M54" i="2"/>
  <c r="O42" i="2"/>
  <c r="O44" i="2"/>
  <c r="O38" i="2"/>
  <c r="M50" i="2"/>
  <c r="O26" i="2"/>
  <c r="I58" i="2"/>
  <c r="K58" i="2" s="1"/>
  <c r="I37" i="2"/>
  <c r="I33" i="2"/>
  <c r="K33" i="2" s="1"/>
  <c r="M36" i="2"/>
  <c r="M27" i="2"/>
  <c r="G51" i="2"/>
  <c r="G27" i="2"/>
  <c r="R28" i="1"/>
  <c r="H28" i="1" s="1"/>
  <c r="J28" i="1" s="1"/>
  <c r="K28" i="1" s="1"/>
  <c r="O66" i="2"/>
  <c r="M62" i="2"/>
  <c r="I44" i="2"/>
  <c r="K44" i="2" s="1"/>
  <c r="I50" i="2"/>
  <c r="K50" i="2" s="1"/>
  <c r="G42" i="2"/>
  <c r="I66" i="2"/>
  <c r="K66" i="2" s="1"/>
  <c r="R13" i="1"/>
  <c r="H13" i="1" s="1"/>
  <c r="J13" i="1" s="1"/>
  <c r="R25" i="1"/>
  <c r="H25" i="1" s="1"/>
  <c r="J25" i="1" s="1"/>
  <c r="K25" i="1" s="1"/>
  <c r="G46" i="2"/>
  <c r="R24" i="1"/>
  <c r="H24" i="1" s="1"/>
  <c r="J24" i="1" s="1"/>
  <c r="K24" i="1" s="1"/>
  <c r="G31" i="2"/>
  <c r="I28" i="2"/>
  <c r="K28" i="2" s="1"/>
  <c r="R27" i="1"/>
  <c r="H27" i="1" s="1"/>
  <c r="J27" i="1" s="1"/>
  <c r="K27" i="1" s="1"/>
  <c r="R37" i="1"/>
  <c r="H37" i="1" s="1"/>
  <c r="J37" i="1" s="1"/>
  <c r="K37" i="1" s="1"/>
  <c r="M59" i="2"/>
  <c r="G37" i="2"/>
  <c r="O52" i="2"/>
  <c r="M32" i="2"/>
  <c r="O32" i="2"/>
  <c r="G26" i="2"/>
  <c r="I23" i="2"/>
  <c r="K23" i="2" s="1"/>
  <c r="I47" i="2"/>
  <c r="K47" i="2" s="1"/>
  <c r="R33" i="1"/>
  <c r="H33" i="1" s="1"/>
  <c r="J33" i="1" s="1"/>
  <c r="K33" i="1" s="1"/>
  <c r="R46" i="1"/>
  <c r="H46" i="1" s="1"/>
  <c r="J46" i="1" s="1"/>
  <c r="K46" i="1" s="1"/>
  <c r="M52" i="2"/>
  <c r="M58" i="2"/>
  <c r="M55" i="2"/>
  <c r="O56" i="2"/>
  <c r="M61" i="2"/>
  <c r="O49" i="2"/>
  <c r="O25" i="2"/>
  <c r="I56" i="2"/>
  <c r="I57" i="2"/>
  <c r="K57" i="2" s="1"/>
  <c r="M48" i="2"/>
  <c r="M51" i="2"/>
  <c r="M57" i="2"/>
  <c r="O61" i="2"/>
  <c r="O48" i="2"/>
  <c r="O27" i="2"/>
  <c r="G28" i="2"/>
  <c r="O28" i="2"/>
  <c r="O39" i="2"/>
  <c r="M46" i="2"/>
  <c r="I32" i="2"/>
  <c r="K32" i="2" s="1"/>
  <c r="K35" i="2"/>
  <c r="M66" i="2"/>
  <c r="K34" i="2"/>
  <c r="I59" i="2"/>
  <c r="K59" i="2" s="1"/>
  <c r="M30" i="2"/>
  <c r="M39" i="2"/>
  <c r="O36" i="2"/>
  <c r="G39" i="2"/>
  <c r="M56" i="2"/>
  <c r="M47" i="2"/>
  <c r="O46" i="2"/>
  <c r="G55" i="2"/>
  <c r="M49" i="2"/>
  <c r="O31" i="2"/>
  <c r="O30" i="2"/>
  <c r="O50" i="2"/>
  <c r="I52" i="2"/>
  <c r="K52" i="2" s="1"/>
  <c r="G32" i="2"/>
  <c r="G57" i="2"/>
  <c r="O57" i="2"/>
  <c r="I51" i="2"/>
  <c r="K51" i="2" s="1"/>
  <c r="O47" i="2"/>
  <c r="G66" i="2"/>
  <c r="G48" i="2"/>
  <c r="M60" i="2"/>
  <c r="I53" i="2"/>
  <c r="K53" i="2" s="1"/>
  <c r="M28" i="2"/>
  <c r="I39" i="2"/>
  <c r="K39" i="2" s="1"/>
  <c r="O37" i="2"/>
  <c r="G41" i="2"/>
  <c r="O60" i="2"/>
  <c r="K37" i="2"/>
  <c r="G64" i="2"/>
  <c r="G53" i="2"/>
  <c r="M45" i="2"/>
  <c r="I49" i="2"/>
  <c r="K49" i="2" s="1"/>
  <c r="R18" i="1"/>
  <c r="H18" i="1" s="1"/>
  <c r="J18" i="1" s="1"/>
  <c r="K18" i="1" s="1"/>
  <c r="G29" i="2"/>
  <c r="G33" i="2"/>
  <c r="O33" i="2"/>
  <c r="M41" i="2"/>
  <c r="I60" i="2"/>
  <c r="K60" i="2" s="1"/>
  <c r="O53" i="2"/>
  <c r="G49" i="2"/>
  <c r="M53" i="2"/>
  <c r="M37" i="2"/>
  <c r="R39" i="1"/>
  <c r="H39" i="1" s="1"/>
  <c r="J39" i="1" s="1"/>
  <c r="K39" i="1" s="1"/>
  <c r="R43" i="1"/>
  <c r="H43" i="1" s="1"/>
  <c r="J43" i="1" s="1"/>
  <c r="K43" i="1" s="1"/>
  <c r="G22" i="2"/>
  <c r="M65" i="2"/>
  <c r="M24" i="2"/>
  <c r="G62" i="2"/>
  <c r="O62" i="2"/>
  <c r="K62" i="2"/>
  <c r="G24" i="2"/>
  <c r="I61" i="2"/>
  <c r="I22" i="2"/>
  <c r="K22" i="2" s="1"/>
  <c r="I62" i="2"/>
  <c r="O54" i="2"/>
  <c r="O24" i="2"/>
  <c r="I64" i="2"/>
  <c r="K64" i="2" s="1"/>
  <c r="I54" i="2"/>
  <c r="K54" i="2" s="1"/>
  <c r="O22" i="2"/>
  <c r="M64" i="2"/>
  <c r="O64" i="2"/>
  <c r="R32" i="1"/>
  <c r="H32" i="1" s="1"/>
  <c r="J32" i="1" s="1"/>
  <c r="K32" i="1" s="1"/>
  <c r="R34" i="1"/>
  <c r="H34" i="1" s="1"/>
  <c r="J34" i="1" s="1"/>
  <c r="K34" i="1" s="1"/>
  <c r="R26" i="1"/>
  <c r="H26" i="1" s="1"/>
  <c r="J26" i="1" s="1"/>
  <c r="K26" i="1" s="1"/>
  <c r="R31" i="1"/>
  <c r="H31" i="1" s="1"/>
  <c r="J31" i="1" s="1"/>
  <c r="K31" i="1" s="1"/>
  <c r="R30" i="1"/>
  <c r="H30" i="1" s="1"/>
  <c r="J30" i="1" s="1"/>
  <c r="K30" i="1" s="1"/>
  <c r="R29" i="1"/>
  <c r="H29" i="1" s="1"/>
  <c r="J29" i="1" s="1"/>
  <c r="K29" i="1" s="1"/>
  <c r="G61" i="2"/>
  <c r="I45" i="2"/>
  <c r="K45" i="2" s="1"/>
  <c r="O45" i="2"/>
  <c r="G21" i="2"/>
  <c r="I21" i="2"/>
  <c r="K21" i="2" s="1"/>
  <c r="M21" i="2"/>
  <c r="O21" i="2"/>
  <c r="M63" i="2"/>
  <c r="I63" i="2"/>
  <c r="K63" i="2" s="1"/>
  <c r="I40" i="2"/>
  <c r="K40" i="2" s="1"/>
  <c r="O40" i="2"/>
  <c r="M40" i="2"/>
  <c r="G65" i="2"/>
  <c r="O65" i="2"/>
  <c r="I65" i="2"/>
  <c r="K65" i="2" s="1"/>
  <c r="G34" i="2"/>
  <c r="M34" i="2" s="1"/>
  <c r="I34" i="2"/>
  <c r="O34" i="2" s="1"/>
  <c r="I25" i="2"/>
  <c r="K25" i="2" s="1"/>
  <c r="G25" i="2"/>
  <c r="M25" i="2"/>
  <c r="O63" i="2"/>
  <c r="G36" i="2"/>
  <c r="I36" i="2"/>
  <c r="K36" i="2" s="1"/>
  <c r="I27" i="2"/>
  <c r="K27" i="2" s="1"/>
  <c r="G20" i="2"/>
  <c r="I20" i="2"/>
  <c r="K20" i="2" s="1"/>
  <c r="G40" i="2"/>
  <c r="G44" i="2"/>
  <c r="G45" i="2"/>
  <c r="M43" i="2"/>
  <c r="I43" i="2"/>
  <c r="K43" i="2" s="1"/>
  <c r="G43" i="2"/>
  <c r="O43" i="2"/>
  <c r="G38" i="2"/>
  <c r="I35" i="2"/>
  <c r="O35" i="2" s="1"/>
  <c r="G35" i="2"/>
  <c r="M35" i="2" s="1"/>
  <c r="O29" i="2"/>
  <c r="I29" i="2"/>
  <c r="K29" i="2" s="1"/>
  <c r="I26" i="2"/>
  <c r="K26" i="2" s="1"/>
  <c r="K13" i="1" l="1"/>
  <c r="J40" i="1"/>
  <c r="J19" i="1"/>
  <c r="I19" i="1"/>
  <c r="I40" i="1"/>
  <c r="I14" i="1"/>
  <c r="J14" i="1"/>
  <c r="I35" i="1"/>
  <c r="K40" i="1" l="1"/>
  <c r="D17" i="2" s="1"/>
  <c r="K19" i="1"/>
  <c r="D14" i="2" s="1"/>
  <c r="K14" i="1"/>
  <c r="K35" i="1"/>
  <c r="J35" i="1"/>
  <c r="D13" i="2" l="1"/>
  <c r="M13" i="2" s="1"/>
  <c r="I17" i="2"/>
  <c r="G17" i="2"/>
  <c r="G14" i="2"/>
  <c r="O14" i="2"/>
  <c r="M14" i="2"/>
  <c r="I14" i="2"/>
  <c r="K14" i="2" s="1"/>
  <c r="D15" i="2"/>
  <c r="J47" i="1"/>
  <c r="G13" i="2" l="1"/>
  <c r="I13" i="2"/>
  <c r="K13" i="2" s="1"/>
  <c r="O13" i="2"/>
  <c r="G15" i="2"/>
  <c r="M15" i="2" s="1"/>
  <c r="I15" i="2"/>
  <c r="O15" i="2" s="1"/>
  <c r="K15" i="2"/>
  <c r="J44" i="1"/>
  <c r="J49" i="1" s="1"/>
  <c r="I47" i="1"/>
  <c r="K47" i="1"/>
  <c r="I44" i="1"/>
  <c r="I49" i="1" l="1"/>
  <c r="D19" i="2"/>
  <c r="K44" i="1"/>
  <c r="D18" i="2" l="1"/>
  <c r="I18" i="2" s="1"/>
  <c r="K49" i="1"/>
  <c r="G19" i="2"/>
  <c r="I19" i="2"/>
  <c r="K19" i="2"/>
  <c r="M19" i="2"/>
  <c r="D69" i="2" l="1"/>
  <c r="H7" i="2" s="1"/>
  <c r="C13" i="2" s="1"/>
  <c r="G18" i="2"/>
  <c r="G68" i="2" s="1"/>
  <c r="O18" i="2"/>
  <c r="O68" i="2" s="1"/>
  <c r="N68" i="2" s="1"/>
  <c r="M18" i="2"/>
  <c r="M68" i="2" s="1"/>
  <c r="L68" i="2" s="1"/>
  <c r="K18" i="2"/>
  <c r="K68" i="2" s="1"/>
  <c r="I68" i="2"/>
  <c r="F68" i="2" l="1"/>
  <c r="G69" i="2"/>
  <c r="F69" i="2" s="1"/>
  <c r="C69" i="2"/>
  <c r="H68" i="2"/>
  <c r="E68" i="2" l="1"/>
  <c r="I69" i="2"/>
  <c r="H69" i="2" s="1"/>
  <c r="K69" i="2" l="1"/>
  <c r="J69" i="2" s="1"/>
  <c r="M69" i="2" l="1"/>
  <c r="L69" i="2" s="1"/>
  <c r="O69" i="2" l="1"/>
  <c r="N69" i="2" s="1"/>
</calcChain>
</file>

<file path=xl/sharedStrings.xml><?xml version="1.0" encoding="utf-8"?>
<sst xmlns="http://schemas.openxmlformats.org/spreadsheetml/2006/main" count="383" uniqueCount="307">
  <si>
    <t xml:space="preserve">          Custo Unitário</t>
  </si>
  <si>
    <t>Material</t>
  </si>
  <si>
    <t>Mão-de-obra</t>
  </si>
  <si>
    <t>Valor em R$</t>
  </si>
  <si>
    <t>Item</t>
  </si>
  <si>
    <t>Discriminação dos Serviços</t>
  </si>
  <si>
    <t>Unid</t>
  </si>
  <si>
    <t>1.0</t>
  </si>
  <si>
    <t>2.0</t>
  </si>
  <si>
    <t>3.0</t>
  </si>
  <si>
    <t>5.0</t>
  </si>
  <si>
    <t>m</t>
  </si>
  <si>
    <t/>
  </si>
  <si>
    <t>%</t>
  </si>
  <si>
    <t>Mês 1</t>
  </si>
  <si>
    <t>R$</t>
  </si>
  <si>
    <t>TOTAL</t>
  </si>
  <si>
    <t>m²</t>
  </si>
  <si>
    <t>6.0</t>
  </si>
  <si>
    <t>Mês 2</t>
  </si>
  <si>
    <t>4.0</t>
  </si>
  <si>
    <t>Custo Total</t>
  </si>
  <si>
    <r>
      <t>Obra</t>
    </r>
    <r>
      <rPr>
        <sz val="10"/>
        <rFont val="Arial"/>
        <family val="2"/>
      </rPr>
      <t xml:space="preserve">: </t>
    </r>
  </si>
  <si>
    <r>
      <t>Município</t>
    </r>
    <r>
      <rPr>
        <sz val="10"/>
        <rFont val="Arial"/>
        <family val="2"/>
      </rPr>
      <t>:</t>
    </r>
  </si>
  <si>
    <r>
      <t>Endereço</t>
    </r>
    <r>
      <rPr>
        <sz val="10"/>
        <rFont val="Arial"/>
        <family val="2"/>
      </rPr>
      <t>:</t>
    </r>
  </si>
  <si>
    <t>Santo Antônio da Patrulha / RS</t>
  </si>
  <si>
    <t>Ref. :</t>
  </si>
  <si>
    <t>BDI :</t>
  </si>
  <si>
    <t>Valor Total c/BDI R$</t>
  </si>
  <si>
    <t>Subtotal item 1.0</t>
  </si>
  <si>
    <t>Subtotal item 5.0</t>
  </si>
  <si>
    <t>TOTAL GERAL</t>
  </si>
  <si>
    <t>SINAPI</t>
  </si>
  <si>
    <t>M.O.</t>
  </si>
  <si>
    <t>Mat.</t>
  </si>
  <si>
    <t>Cód.</t>
  </si>
  <si>
    <t>Fonte de Referência</t>
  </si>
  <si>
    <t xml:space="preserve">Código de Referência </t>
  </si>
  <si>
    <t>CRONOGRAMA FÍSICO FINANCEIRO</t>
  </si>
  <si>
    <t>(  X  ) GLOBAL          (    ) INDIVIDUAL</t>
  </si>
  <si>
    <t xml:space="preserve">            </t>
  </si>
  <si>
    <t>DISCRIMINAÇÃO DOS SERVIÇOS</t>
  </si>
  <si>
    <t>Peso</t>
  </si>
  <si>
    <t xml:space="preserve">Valor das Obras </t>
  </si>
  <si>
    <t>MESES</t>
  </si>
  <si>
    <t>e Serviços</t>
  </si>
  <si>
    <t>(R$)</t>
  </si>
  <si>
    <t>SIMPLES</t>
  </si>
  <si>
    <t>ACUMULADO</t>
  </si>
  <si>
    <t>Valor Total da Obra:</t>
  </si>
  <si>
    <t>7.0</t>
  </si>
  <si>
    <t>Subtotal item 9.0</t>
  </si>
  <si>
    <t>unid.</t>
  </si>
  <si>
    <t>COTAÇÃO</t>
  </si>
  <si>
    <t>SERVIÇOS PRELIMINARES</t>
  </si>
  <si>
    <t xml:space="preserve">Os custos unitários do presente orçamento atendem o estabelecido no SINAPI/RS e ou PLEO, referentes ao detalhamento dos encargos sociais não desonerados para mão de obra horista e mensalista   </t>
  </si>
  <si>
    <t>Quant.</t>
  </si>
  <si>
    <t>Preço</t>
  </si>
  <si>
    <t>COMPOSIÇÃO</t>
  </si>
  <si>
    <t>FRANARIN</t>
  </si>
  <si>
    <t>% MAT</t>
  </si>
  <si>
    <t>% M.O</t>
  </si>
  <si>
    <t>SINAPI - Composição de Encargos Sociais</t>
  </si>
  <si>
    <t>Rio Grande do Sul</t>
  </si>
  <si>
    <t>vigência a partir de 10/2018</t>
  </si>
  <si>
    <t>Encargos Sociais sobre Mão de Obra</t>
  </si>
  <si>
    <t>Encargos Sociais sem desoneração sobre Mão de Obra horista</t>
  </si>
  <si>
    <t>CÓDIGO</t>
  </si>
  <si>
    <t>DESCRIÇÃO</t>
  </si>
  <si>
    <t>com desoneração</t>
  </si>
  <si>
    <t>sem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</si>
  <si>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</si>
  <si>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</si>
  <si>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</si>
  <si>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</si>
  <si>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</si>
  <si>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</si>
  <si>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</si>
  <si>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</si>
  <si>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</si>
  <si>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</si>
  <si>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</si>
  <si>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</si>
  <si>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</si>
  <si>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</si>
  <si>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</si>
  <si>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</si>
  <si>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</si>
  <si>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</si>
  <si>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</si>
  <si>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</si>
  <si>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</si>
  <si>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</si>
  <si>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</si>
  <si>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</si>
  <si>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</si>
  <si>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</si>
  <si>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</si>
  <si>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</si>
  <si>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 xml:space="preserve">Feriados </t>
  </si>
  <si>
    <t>B3</t>
  </si>
  <si>
    <t>Auxílio - Enfermidade</t>
  </si>
  <si>
    <t>B4</t>
  </si>
  <si>
    <t>13º.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</si>
  <si>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</si>
  <si>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</si>
  <si>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</si>
  <si>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</si>
  <si>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</si>
  <si>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</si>
  <si>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</si>
  <si>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</si>
  <si>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</si>
  <si>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</si>
  <si>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</si>
  <si>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</si>
  <si>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</si>
  <si>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</si>
  <si>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</si>
  <si>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</si>
  <si>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</si>
  <si>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</si>
  <si>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</si>
  <si>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</si>
  <si>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</si>
  <si>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</si>
  <si>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</si>
  <si>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</si>
  <si>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</si>
  <si>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</si>
  <si>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</si>
  <si>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do Grupo A sobre o Grupo B</t>
  </si>
  <si>
    <t>D2</t>
  </si>
  <si>
    <t>Reincidência do Grupo A sobre Aviso Prévio Trabalhado e Reincidência do FGTS sobre Aviso Prévio Indenizado</t>
  </si>
  <si>
    <t>D</t>
  </si>
  <si>
    <t>TOTAL ( A+B+C+D)</t>
  </si>
  <si>
    <t>Fonte:</t>
  </si>
  <si>
    <t>Informação Dias de Chuva - INMET</t>
  </si>
  <si>
    <t>Planilha de Detalhamento do BDI</t>
  </si>
  <si>
    <t>Nome da obra:</t>
  </si>
  <si>
    <t>Município da Obra:</t>
  </si>
  <si>
    <t>Prefeitura Municipal de Santo Antônio da Patrulha - RS</t>
  </si>
  <si>
    <t>Endereço da Obra:</t>
  </si>
  <si>
    <t>Tipo de Obra:</t>
  </si>
  <si>
    <t>Construção de Edifícios</t>
  </si>
  <si>
    <t>Contribuição Previdenciária:</t>
  </si>
  <si>
    <t>Sem desoneração</t>
  </si>
  <si>
    <t>Limites para parcela do BDI para o tipo de obra acima selecionada Acordão TCU 2622/2013</t>
  </si>
  <si>
    <t xml:space="preserve">CÁLCULO BDI - </t>
  </si>
  <si>
    <t>Percentual</t>
  </si>
  <si>
    <t>Intervalo</t>
  </si>
  <si>
    <t>Utilizado</t>
  </si>
  <si>
    <t>mínimo</t>
  </si>
  <si>
    <t xml:space="preserve">médio </t>
  </si>
  <si>
    <t>máximo</t>
  </si>
  <si>
    <t>AC</t>
  </si>
  <si>
    <t xml:space="preserve">ADMINISTRAÇÃO CENTRAL  </t>
  </si>
  <si>
    <t>DF</t>
  </si>
  <si>
    <t>DESPESAS FINANCEIRAS</t>
  </si>
  <si>
    <t>G</t>
  </si>
  <si>
    <t>GARANTIA</t>
  </si>
  <si>
    <t>R</t>
  </si>
  <si>
    <t>RISCO</t>
  </si>
  <si>
    <t>L</t>
  </si>
  <si>
    <t>LUCRO</t>
  </si>
  <si>
    <t>I</t>
  </si>
  <si>
    <t>Tributos - (PIS-COFINS-ISS-DESONERAÇÃO)</t>
  </si>
  <si>
    <t>Conforme Legislação Específica</t>
  </si>
  <si>
    <t>BDI - Adotado</t>
  </si>
  <si>
    <t>TRIBUTOS</t>
  </si>
  <si>
    <t>utiizados</t>
  </si>
  <si>
    <t>PIS</t>
  </si>
  <si>
    <t>COFINS</t>
  </si>
  <si>
    <t>ISS</t>
  </si>
  <si>
    <t>DESONERAÇÃO</t>
  </si>
  <si>
    <t>Limites do valor de BDI para o tipo de obra selecionada acima Acordão TCU 2622/2013</t>
  </si>
  <si>
    <t>Min.</t>
  </si>
  <si>
    <t>Med.</t>
  </si>
  <si>
    <t>Máx.</t>
  </si>
  <si>
    <t>DEMONSTRATIVO DE CÁLCULO DE BDI</t>
  </si>
  <si>
    <t>BDI = [(</t>
  </si>
  <si>
    <t>(1+ AC/100) x (1+ DF/100) x (1+G/100) x (1+R/100) x (1+ L/100)</t>
  </si>
  <si>
    <t xml:space="preserve">)    - </t>
  </si>
  <si>
    <t>1 ) ] x 100</t>
  </si>
  <si>
    <t>(1- I/100)</t>
  </si>
  <si>
    <t>PINTURA</t>
  </si>
  <si>
    <t>Fonte</t>
  </si>
  <si>
    <t>BDI</t>
  </si>
  <si>
    <t>SINAPI-I</t>
  </si>
  <si>
    <t>Endereço</t>
  </si>
  <si>
    <t>OBRA:</t>
  </si>
  <si>
    <t>1.1</t>
  </si>
  <si>
    <t>2.1</t>
  </si>
  <si>
    <t>2.3</t>
  </si>
  <si>
    <t>4.1</t>
  </si>
  <si>
    <t>5.1</t>
  </si>
  <si>
    <t>5.2</t>
  </si>
  <si>
    <t>5.3</t>
  </si>
  <si>
    <t>6.1</t>
  </si>
  <si>
    <t>6.2</t>
  </si>
  <si>
    <t>7.1</t>
  </si>
  <si>
    <t>Ref. Planilha Franarin - PLEO</t>
  </si>
  <si>
    <t>unid</t>
  </si>
  <si>
    <t>2.2</t>
  </si>
  <si>
    <t>SISTEMA DE VEDAÇÃO VERTICAL</t>
  </si>
  <si>
    <t>und</t>
  </si>
  <si>
    <t>Subtotal item 17.0</t>
  </si>
  <si>
    <t>Subtotal item 19.0</t>
  </si>
  <si>
    <t>20.0</t>
  </si>
  <si>
    <t>21.0</t>
  </si>
  <si>
    <t>SERVIÇOS FINAIS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</si>
  <si>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</si>
  <si>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</si>
  <si>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</si>
  <si>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</si>
  <si>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</si>
  <si>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</si>
  <si>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</si>
  <si>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</si>
  <si>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</si>
  <si>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</si>
  <si>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</si>
  <si>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</si>
  <si>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</si>
  <si>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</si>
  <si>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</si>
  <si>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</si>
  <si>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</si>
  <si>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</si>
  <si>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</si>
  <si>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</si>
  <si>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</si>
  <si>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</si>
  <si>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</si>
  <si>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</si>
  <si>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</si>
  <si>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47.0</t>
  </si>
  <si>
    <t>48.0</t>
  </si>
  <si>
    <t>49.0</t>
  </si>
  <si>
    <t>50.0</t>
  </si>
  <si>
    <t>51.0</t>
  </si>
  <si>
    <t>52.0</t>
  </si>
  <si>
    <t>53.0</t>
  </si>
  <si>
    <t>54.0</t>
  </si>
  <si>
    <t>55.0</t>
  </si>
  <si>
    <t>56.0</t>
  </si>
  <si>
    <t>57.0</t>
  </si>
  <si>
    <t>58.0</t>
  </si>
  <si>
    <t>59.0</t>
  </si>
  <si>
    <t>60.0</t>
  </si>
  <si>
    <t>61.0</t>
  </si>
  <si>
    <t>62.0</t>
  </si>
  <si>
    <t>COMP 10</t>
  </si>
  <si>
    <t>Mês 10</t>
  </si>
  <si>
    <t>63.0</t>
  </si>
  <si>
    <t>64.0</t>
  </si>
  <si>
    <t>65.0</t>
  </si>
  <si>
    <t>Mês 11</t>
  </si>
  <si>
    <t>Mês 12</t>
  </si>
  <si>
    <t>66.0</t>
  </si>
  <si>
    <t xml:space="preserve">Placa de obra em chapa de aço galvanizada </t>
  </si>
  <si>
    <t>3.1</t>
  </si>
  <si>
    <t>ESQUADRIAS</t>
  </si>
  <si>
    <t>Rasgo em alvenaria para eletroduto com DN menores ou iguais a  Ø 40mm.</t>
  </si>
  <si>
    <t>Cabo de cobre isolado, seção 2,5 mm², anti-chama 450/750 V - fornecimento e instalação.</t>
  </si>
  <si>
    <t>Cabo de cobre isolado, seção 4,0 mm², anti-chama 450/750 V - fornecimento e instalação.</t>
  </si>
  <si>
    <t>Luminária Tipo calha de sobrepor, LED Slim 36W, branco frio, completa - fornecimento e instalação.</t>
  </si>
  <si>
    <t xml:space="preserve">unid. </t>
  </si>
  <si>
    <t>INSTALAÇÃO ELÉTRICA</t>
  </si>
  <si>
    <t>Pintura acrílica semi brilho 02 demãos sobre paredes internas e externas.</t>
  </si>
  <si>
    <t>Limpeza Geral da Obra</t>
  </si>
  <si>
    <t>4.2</t>
  </si>
  <si>
    <t>Subtotal item 15.0</t>
  </si>
  <si>
    <t>Subtotal item 16.0</t>
  </si>
  <si>
    <t>Eletroduto flexivel corrugado reforçado, PVC, DN Ø 20mm (1/2"), instalado em parede - fornecimento e instalação.</t>
  </si>
  <si>
    <t>Luva para eletroduto, pvc, soldável, DN Ø 20 mm (1/2"), instalada em parede - fornecimento e instalação.</t>
  </si>
  <si>
    <t>Caixa de passagem, em PVC, 4x2", para eletroduto flexível corrugago.</t>
  </si>
  <si>
    <t>Eletroduto Rígido Soldável, PVC, DN 25 mm</t>
  </si>
  <si>
    <t>Caixa condulete PVC Ø-20mm c/tampa cega.</t>
  </si>
  <si>
    <t>Tomada baixa de embutir (1 módulo) 2P+T, 10A, incluindo suporte e placa - fornecimento e Instalação.</t>
  </si>
  <si>
    <t>Tomada alta de embutir (1 módulo) 2P+t, 20A, incluindo suporte e placa - fornecimento e Instalação.</t>
  </si>
  <si>
    <t>Parede com placas de gesso acartonado (DRYWALL),  para uso interno, estrutura metálica com guias duplas</t>
  </si>
  <si>
    <t>Rasgo e chumbamento em alvenaria para tubos de Split parede de 9000 a 24000 Btus</t>
  </si>
  <si>
    <t>Tubo em cobre flexível, DN 1/2", com isolamento, para ramal de alimentação de ar condicionado</t>
  </si>
  <si>
    <t>INFRAESTRUTURA DE AR-CONDICIONADO E AR CONDICIONADO</t>
  </si>
  <si>
    <t>PREFEITURA MUNICIPAL DE SANTO ANTÔNIO DA PATRULHA - RS</t>
  </si>
  <si>
    <t>Régis Medeiros</t>
  </si>
  <si>
    <t>Eng. Civil CREA/RS 81755</t>
  </si>
  <si>
    <t>EMEI MORANGUINHO</t>
  </si>
  <si>
    <t>Instalação de Isolamento com Lã de Vidro em parede Drywall</t>
  </si>
  <si>
    <t>4.4</t>
  </si>
  <si>
    <t>4.6</t>
  </si>
  <si>
    <t>4.7</t>
  </si>
  <si>
    <t>4.8</t>
  </si>
  <si>
    <t>4.9</t>
  </si>
  <si>
    <t>4.10</t>
  </si>
  <si>
    <t>4.11</t>
  </si>
  <si>
    <t>4.12</t>
  </si>
  <si>
    <t>4.13</t>
  </si>
  <si>
    <t>RUA MARÇAL DOS SANTOS SOUZA 56 BAIRRO IMIGRANTES</t>
  </si>
  <si>
    <t>ORÇAMENTO EMEI MORANGUINHO</t>
  </si>
  <si>
    <t>P6 - Kit de Porta-Pronta de madeira em acabamento melamínico branco, folha leve ou média, 90X210cm, Fornecimento e Instalação</t>
  </si>
  <si>
    <t>Emassamento com massa látex, aplicação em parede, duas demãos, lixamento manual</t>
  </si>
  <si>
    <t>Suporte ar-condicionado</t>
  </si>
  <si>
    <t>Santo Antônio da Patrulha, 19 de Maio de 2026.</t>
  </si>
  <si>
    <t>10/04/2026</t>
  </si>
  <si>
    <t>Divisória de banheiros e sanitários em granito com espessura de 2cm polido assentado com argamassa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</si>
</sst>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  <numFmt numFmtId="167" formatCode="[$-416]d\-mmm;@"/>
    <numFmt numFmtId="168" formatCode="&quot;R$ &quot;#,##0.00"/>
    <numFmt numFmtId="173" formatCode="0.0%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0"/>
      <color theme="0" tint="-0.34998626667073579"/>
      <name val="Arial"/>
      <family val="2"/>
    </font>
    <font>
      <sz val="17"/>
      <color rgb="FF040C28"/>
      <name val="Arial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Arial"/>
      <family val="2"/>
    </font>
    <font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2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/>
    <xf numFmtId="0" fontId="0" fillId="0" borderId="0" xfId="0" applyAlignment="1"/>
    <xf numFmtId="0" fontId="0" fillId="0" borderId="0" xfId="0" applyAlignment="1" applyProtection="1">
      <alignment horizontal="centerContinuous"/>
      <protection locked="0"/>
    </xf>
    <xf numFmtId="0" fontId="13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1" xfId="0" applyFont="1" applyBorder="1"/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2" fontId="14" fillId="0" borderId="1" xfId="0" applyNumberFormat="1" applyFont="1" applyBorder="1"/>
    <xf numFmtId="165" fontId="14" fillId="0" borderId="1" xfId="14" applyFont="1" applyBorder="1"/>
    <xf numFmtId="165" fontId="4" fillId="0" borderId="3" xfId="14" applyFont="1" applyBorder="1"/>
    <xf numFmtId="165" fontId="4" fillId="0" borderId="1" xfId="14" applyFont="1" applyBorder="1"/>
    <xf numFmtId="165" fontId="4" fillId="0" borderId="2" xfId="14" applyFont="1" applyBorder="1"/>
    <xf numFmtId="0" fontId="14" fillId="0" borderId="3" xfId="0" applyFont="1" applyBorder="1" applyAlignment="1">
      <alignment horizontal="center"/>
    </xf>
    <xf numFmtId="166" fontId="14" fillId="0" borderId="1" xfId="14" applyNumberFormat="1" applyFont="1" applyBorder="1" applyAlignment="1" applyProtection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Alignme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10" fontId="15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0" fontId="17" fillId="0" borderId="1" xfId="0" applyNumberFormat="1" applyFont="1" applyBorder="1" applyAlignment="1">
      <alignment horizontal="center"/>
    </xf>
    <xf numFmtId="10" fontId="15" fillId="0" borderId="0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0" fontId="17" fillId="0" borderId="1" xfId="0" applyNumberFormat="1" applyFont="1" applyBorder="1" applyAlignment="1">
      <alignment horizontal="center" vertical="center"/>
    </xf>
    <xf numFmtId="10" fontId="12" fillId="0" borderId="1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2" fillId="0" borderId="7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left"/>
    </xf>
    <xf numFmtId="10" fontId="6" fillId="0" borderId="1" xfId="0" applyNumberFormat="1" applyFont="1" applyFill="1" applyBorder="1" applyAlignment="1">
      <alignment horizontal="center"/>
    </xf>
    <xf numFmtId="10" fontId="10" fillId="0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1" xfId="0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vertical="center"/>
    </xf>
    <xf numFmtId="0" fontId="0" fillId="0" borderId="9" xfId="0" applyBorder="1" applyAlignment="1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6" fontId="18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8" fontId="2" fillId="0" borderId="1" xfId="1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Fill="1" applyBorder="1" applyAlignment="1"/>
    <xf numFmtId="166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/>
    <xf numFmtId="166" fontId="4" fillId="0" borderId="1" xfId="1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14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68" fontId="2" fillId="0" borderId="0" xfId="1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167" fontId="4" fillId="0" borderId="1" xfId="14" applyNumberFormat="1" applyFont="1" applyFill="1" applyBorder="1" applyAlignment="1" applyProtection="1">
      <alignment horizontal="right" vertical="center" wrapText="1"/>
      <protection locked="0"/>
    </xf>
    <xf numFmtId="9" fontId="4" fillId="0" borderId="1" xfId="14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166" fontId="4" fillId="0" borderId="0" xfId="0" applyNumberFormat="1" applyFont="1" applyFill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shrinkToFit="1"/>
    </xf>
    <xf numFmtId="0" fontId="4" fillId="0" borderId="1" xfId="6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 applyProtection="1">
      <alignment horizontal="right" vertical="center" wrapText="1"/>
      <protection locked="0"/>
    </xf>
    <xf numFmtId="0" fontId="2" fillId="0" borderId="12" xfId="0" applyFont="1" applyFill="1" applyBorder="1" applyAlignment="1" applyProtection="1">
      <alignment horizontal="right" vertical="center" wrapText="1"/>
      <protection locked="0"/>
    </xf>
    <xf numFmtId="0" fontId="2" fillId="0" borderId="13" xfId="0" applyFont="1" applyFill="1" applyBorder="1" applyAlignment="1" applyProtection="1">
      <alignment horizontal="right" vertical="center" wrapText="1"/>
      <protection locked="0"/>
    </xf>
    <xf numFmtId="0" fontId="4" fillId="0" borderId="0" xfId="6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6" fontId="4" fillId="5" borderId="0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8" fontId="4" fillId="6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0" fontId="4" fillId="7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4" fillId="5" borderId="1" xfId="0" applyNumberFormat="1" applyFont="1" applyFill="1" applyBorder="1" applyAlignment="1">
      <alignment horizontal="center" vertical="center" wrapText="1"/>
    </xf>
    <xf numFmtId="168" fontId="2" fillId="8" borderId="1" xfId="1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/>
    <xf numFmtId="0" fontId="4" fillId="0" borderId="1" xfId="0" applyFont="1" applyFill="1" applyBorder="1" applyAlignment="1">
      <alignment horizontal="left" wrapText="1"/>
    </xf>
    <xf numFmtId="43" fontId="0" fillId="0" borderId="0" xfId="0" applyNumberFormat="1"/>
    <xf numFmtId="2" fontId="4" fillId="0" borderId="1" xfId="0" applyNumberFormat="1" applyFont="1" applyFill="1" applyBorder="1" applyAlignment="1">
      <alignment vertical="center"/>
    </xf>
    <xf numFmtId="2" fontId="14" fillId="0" borderId="3" xfId="0" applyNumberFormat="1" applyFont="1" applyBorder="1"/>
    <xf numFmtId="0" fontId="4" fillId="2" borderId="2" xfId="0" applyFont="1" applyFill="1" applyBorder="1" applyAlignment="1" applyProtection="1">
      <alignment horizontal="left" vertical="center"/>
      <protection locked="0"/>
    </xf>
    <xf numFmtId="2" fontId="14" fillId="0" borderId="16" xfId="0" applyNumberFormat="1" applyFont="1" applyBorder="1"/>
    <xf numFmtId="165" fontId="14" fillId="0" borderId="2" xfId="14" applyFont="1" applyBorder="1"/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left" vertical="center"/>
      <protection locked="0"/>
    </xf>
    <xf numFmtId="2" fontId="14" fillId="0" borderId="18" xfId="0" applyNumberFormat="1" applyFont="1" applyBorder="1"/>
    <xf numFmtId="165" fontId="14" fillId="0" borderId="18" xfId="14" applyFont="1" applyBorder="1"/>
    <xf numFmtId="0" fontId="0" fillId="0" borderId="9" xfId="0" applyBorder="1"/>
    <xf numFmtId="166" fontId="14" fillId="0" borderId="7" xfId="14" applyNumberFormat="1" applyFont="1" applyBorder="1" applyAlignment="1" applyProtection="1">
      <alignment horizontal="right"/>
    </xf>
    <xf numFmtId="166" fontId="14" fillId="0" borderId="19" xfId="14" applyNumberFormat="1" applyFont="1" applyBorder="1" applyAlignment="1" applyProtection="1">
      <alignment horizontal="right"/>
    </xf>
    <xf numFmtId="165" fontId="14" fillId="0" borderId="13" xfId="14" applyFont="1" applyBorder="1"/>
    <xf numFmtId="165" fontId="4" fillId="0" borderId="13" xfId="14" applyFont="1" applyBorder="1"/>
    <xf numFmtId="165" fontId="14" fillId="0" borderId="3" xfId="14" applyFont="1" applyBorder="1"/>
    <xf numFmtId="165" fontId="14" fillId="0" borderId="11" xfId="14" applyFont="1" applyBorder="1"/>
    <xf numFmtId="166" fontId="14" fillId="0" borderId="20" xfId="14" applyNumberFormat="1" applyFont="1" applyBorder="1" applyAlignment="1" applyProtection="1">
      <alignment horizontal="right"/>
    </xf>
    <xf numFmtId="165" fontId="14" fillId="0" borderId="21" xfId="14" applyFont="1" applyBorder="1"/>
    <xf numFmtId="0" fontId="4" fillId="2" borderId="16" xfId="0" applyFont="1" applyFill="1" applyBorder="1" applyAlignment="1" applyProtection="1">
      <alignment horizontal="center" vertical="center"/>
      <protection locked="0"/>
    </xf>
    <xf numFmtId="49" fontId="2" fillId="0" borderId="1" xfId="14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/>
    </xf>
    <xf numFmtId="0" fontId="20" fillId="4" borderId="7" xfId="0" applyFont="1" applyFill="1" applyBorder="1" applyAlignment="1"/>
    <xf numFmtId="0" fontId="20" fillId="4" borderId="12" xfId="0" applyFont="1" applyFill="1" applyBorder="1" applyAlignment="1"/>
    <xf numFmtId="0" fontId="14" fillId="0" borderId="1" xfId="0" applyFont="1" applyFill="1" applyBorder="1" applyAlignment="1">
      <alignment horizontal="left" wrapText="1"/>
    </xf>
    <xf numFmtId="166" fontId="4" fillId="4" borderId="1" xfId="14" applyNumberFormat="1" applyFont="1" applyFill="1" applyBorder="1" applyAlignment="1" applyProtection="1">
      <alignment horizontal="center" vertical="center" wrapText="1"/>
      <protection locked="0"/>
    </xf>
    <xf numFmtId="166" fontId="4" fillId="4" borderId="1" xfId="14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3" xfId="0" applyFont="1" applyFill="1" applyBorder="1" applyAlignment="1">
      <alignment horizontal="center" vertical="center" wrapText="1"/>
    </xf>
    <xf numFmtId="168" fontId="2" fillId="0" borderId="2" xfId="1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4" fillId="0" borderId="1" xfId="5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166" fontId="14" fillId="0" borderId="3" xfId="14" applyNumberFormat="1" applyFont="1" applyBorder="1" applyAlignment="1" applyProtection="1">
      <alignment horizontal="right"/>
    </xf>
    <xf numFmtId="166" fontId="14" fillId="0" borderId="13" xfId="14" applyNumberFormat="1" applyFont="1" applyBorder="1" applyAlignment="1" applyProtection="1">
      <alignment horizontal="right"/>
    </xf>
    <xf numFmtId="10" fontId="14" fillId="0" borderId="1" xfId="12" applyNumberFormat="1" applyFont="1" applyBorder="1" applyAlignment="1" applyProtection="1">
      <alignment horizontal="right"/>
    </xf>
    <xf numFmtId="0" fontId="0" fillId="0" borderId="14" xfId="0" applyBorder="1"/>
    <xf numFmtId="0" fontId="21" fillId="0" borderId="0" xfId="0" applyFont="1"/>
    <xf numFmtId="0" fontId="5" fillId="0" borderId="0" xfId="0" applyFont="1" applyAlignment="1">
      <alignment horizontal="center"/>
    </xf>
    <xf numFmtId="10" fontId="4" fillId="0" borderId="1" xfId="14" applyNumberFormat="1" applyFont="1" applyFill="1" applyBorder="1" applyAlignment="1" applyProtection="1">
      <alignment horizontal="center" vertical="center" wrapText="1"/>
      <protection locked="0"/>
    </xf>
    <xf numFmtId="173" fontId="4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vertical="center" wrapText="1"/>
      <protection locked="0"/>
    </xf>
    <xf numFmtId="166" fontId="5" fillId="0" borderId="0" xfId="0" applyNumberFormat="1" applyFont="1" applyFill="1" applyBorder="1" applyAlignment="1">
      <alignment horizontal="center" vertical="center" wrapText="1" shrinkToFit="1"/>
    </xf>
    <xf numFmtId="0" fontId="2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 shrinkToFit="1"/>
    </xf>
    <xf numFmtId="4" fontId="18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5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4" fillId="0" borderId="12" xfId="0" applyFont="1" applyBorder="1" applyProtection="1">
      <protection locked="0"/>
    </xf>
    <xf numFmtId="0" fontId="14" fillId="0" borderId="13" xfId="0" applyFont="1" applyBorder="1" applyProtection="1">
      <protection locked="0"/>
    </xf>
    <xf numFmtId="0" fontId="1" fillId="0" borderId="1" xfId="0" applyFont="1" applyBorder="1"/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right" vertical="center" wrapText="1"/>
      <protection locked="0"/>
    </xf>
    <xf numFmtId="0" fontId="2" fillId="0" borderId="12" xfId="0" applyFont="1" applyFill="1" applyBorder="1" applyAlignment="1" applyProtection="1">
      <alignment horizontal="right" vertical="center" wrapText="1"/>
      <protection locked="0"/>
    </xf>
    <xf numFmtId="0" fontId="2" fillId="0" borderId="13" xfId="0" applyFont="1" applyFill="1" applyBorder="1" applyAlignment="1" applyProtection="1">
      <alignment horizontal="right" vertical="center" wrapText="1"/>
      <protection locked="0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8" xfId="0" quotePrefix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9" fontId="4" fillId="0" borderId="1" xfId="14" applyNumberFormat="1" applyFont="1" applyFill="1" applyBorder="1" applyAlignment="1" applyProtection="1">
      <alignment horizontal="right"/>
      <protection locked="0"/>
    </xf>
    <xf numFmtId="0" fontId="4" fillId="0" borderId="1" xfId="0" applyFont="1" applyFill="1" applyBorder="1" applyAlignment="1"/>
    <xf numFmtId="0" fontId="1" fillId="0" borderId="7" xfId="0" applyFont="1" applyFill="1" applyBorder="1" applyAlignment="1" applyProtection="1">
      <alignment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 applyProtection="1">
      <alignment horizontal="right" vertical="center" wrapText="1"/>
      <protection locked="0"/>
    </xf>
    <xf numFmtId="0" fontId="2" fillId="0" borderId="10" xfId="0" applyFont="1" applyFill="1" applyBorder="1" applyAlignment="1" applyProtection="1">
      <alignment horizontal="right" vertical="center" wrapText="1"/>
      <protection locked="0"/>
    </xf>
    <xf numFmtId="0" fontId="2" fillId="0" borderId="11" xfId="0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 applyProtection="1">
      <alignment horizontal="right" vertical="center" wrapText="1"/>
      <protection locked="0"/>
    </xf>
    <xf numFmtId="0" fontId="2" fillId="8" borderId="12" xfId="0" applyFont="1" applyFill="1" applyBorder="1" applyAlignment="1" applyProtection="1">
      <alignment horizontal="right" vertical="center" wrapText="1"/>
      <protection locked="0"/>
    </xf>
    <xf numFmtId="0" fontId="2" fillId="8" borderId="13" xfId="0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0" fillId="0" borderId="12" xfId="0" applyBorder="1" applyAlignment="1"/>
    <xf numFmtId="0" fontId="0" fillId="0" borderId="13" xfId="0" applyBorder="1" applyAlignment="1"/>
    <xf numFmtId="0" fontId="14" fillId="0" borderId="7" xfId="0" applyFont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/>
      <protection locked="0"/>
    </xf>
    <xf numFmtId="166" fontId="4" fillId="0" borderId="7" xfId="0" applyNumberFormat="1" applyFont="1" applyBorder="1" applyAlignment="1" applyProtection="1">
      <alignment horizontal="left"/>
      <protection locked="0"/>
    </xf>
    <xf numFmtId="166" fontId="4" fillId="0" borderId="13" xfId="0" applyNumberFormat="1" applyFont="1" applyBorder="1" applyAlignment="1" applyProtection="1">
      <alignment horizontal="left"/>
      <protection locked="0"/>
    </xf>
    <xf numFmtId="49" fontId="14" fillId="0" borderId="7" xfId="0" applyNumberFormat="1" applyFont="1" applyBorder="1" applyAlignment="1">
      <alignment horizontal="center"/>
    </xf>
    <xf numFmtId="49" fontId="14" fillId="0" borderId="1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4" fillId="0" borderId="8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15" fillId="9" borderId="7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 wrapText="1"/>
    </xf>
  </cellXfs>
  <cellStyles count="17">
    <cellStyle name="Moeda 2" xfId="1"/>
    <cellStyle name="Moeda 3" xfId="2"/>
    <cellStyle name="Normal" xfId="0" builtinId="0"/>
    <cellStyle name="Normal 147" xfId="3"/>
    <cellStyle name="Normal 173" xfId="4"/>
    <cellStyle name="Normal 2" xfId="5"/>
    <cellStyle name="Normal 2 2 2 2" xfId="6"/>
    <cellStyle name="Normal 2 3" xfId="7"/>
    <cellStyle name="Normal 3" xfId="8"/>
    <cellStyle name="Normal 3 3" xfId="9"/>
    <cellStyle name="Normal 4" xfId="10"/>
    <cellStyle name="Normal 73" xfId="11"/>
    <cellStyle name="Porcentagem" xfId="12" builtinId="5"/>
    <cellStyle name="Porcentagem 2" xfId="13"/>
    <cellStyle name="Vírgula" xfId="14" builtinId="3"/>
    <cellStyle name="Vírgula 5" xfId="15"/>
    <cellStyle name="Vírgula 6 2 2 2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0</xdr:col>
      <xdr:colOff>819150</xdr:colOff>
      <xdr:row>2</xdr:row>
      <xdr:rowOff>523875</xdr:rowOff>
    </xdr:to>
    <xdr:pic>
      <xdr:nvPicPr>
        <xdr:cNvPr id="4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704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zoomScale="80" zoomScaleNormal="80" workbookViewId="0">
      <selection activeCell="K61" sqref="A1:K61"/>
    </sheetView>
  </sheetViews>
  <sheetFormatPr defaultRowHeight="12.75" x14ac:dyDescent="0.2"/>
  <cols>
    <col min="1" max="1" width="14.5703125" style="77" customWidth="1"/>
    <col min="2" max="2" width="14" style="77" customWidth="1"/>
    <col min="3" max="3" width="7.7109375" style="77" bestFit="1" customWidth="1"/>
    <col min="4" max="4" width="84.28515625" style="104" customWidth="1"/>
    <col min="5" max="6" width="8.140625" style="77" bestFit="1" customWidth="1"/>
    <col min="7" max="7" width="11.5703125" style="77" bestFit="1" customWidth="1"/>
    <col min="8" max="8" width="12.28515625" style="77" bestFit="1" customWidth="1"/>
    <col min="9" max="10" width="15.5703125" style="77" bestFit="1" customWidth="1"/>
    <col min="11" max="11" width="18.7109375" style="77" bestFit="1" customWidth="1"/>
    <col min="12" max="12" width="13.7109375" style="104" bestFit="1" customWidth="1"/>
    <col min="13" max="13" width="14.42578125" style="76" bestFit="1" customWidth="1"/>
    <col min="14" max="14" width="13.85546875" style="76" bestFit="1" customWidth="1"/>
    <col min="15" max="15" width="12.5703125" style="77" bestFit="1" customWidth="1"/>
    <col min="16" max="18" width="14.42578125" style="77" bestFit="1" customWidth="1"/>
    <col min="19" max="19" width="11.5703125" style="77" customWidth="1"/>
    <col min="20" max="20" width="12.140625" style="77" bestFit="1" customWidth="1"/>
    <col min="21" max="21" width="10.7109375" style="77" bestFit="1" customWidth="1"/>
    <col min="22" max="24" width="9.140625" style="104"/>
    <col min="25" max="16384" width="9.140625" style="75"/>
  </cols>
  <sheetData>
    <row r="1" spans="1:24" s="80" customFormat="1" ht="12.75" customHeight="1" x14ac:dyDescent="0.2">
      <c r="A1" s="231" t="s">
        <v>285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91"/>
      <c r="M1" s="87" t="s">
        <v>59</v>
      </c>
      <c r="N1" s="87"/>
      <c r="O1" s="83"/>
      <c r="P1" s="83"/>
      <c r="Q1" s="83"/>
      <c r="R1" s="83"/>
      <c r="S1" s="83"/>
      <c r="T1" s="83"/>
      <c r="U1" s="83"/>
      <c r="V1" s="91"/>
      <c r="W1" s="91"/>
      <c r="X1" s="91"/>
    </row>
    <row r="2" spans="1:24" s="80" customFormat="1" ht="14.25" customHeight="1" x14ac:dyDescent="0.2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91"/>
      <c r="M2" s="87" t="s">
        <v>32</v>
      </c>
      <c r="N2" s="87"/>
      <c r="O2" s="83"/>
      <c r="P2" s="83"/>
      <c r="Q2" s="83"/>
      <c r="R2" s="83"/>
      <c r="S2" s="83"/>
      <c r="T2" s="83"/>
      <c r="U2" s="83"/>
      <c r="V2" s="91"/>
      <c r="W2" s="91"/>
      <c r="X2" s="91"/>
    </row>
    <row r="3" spans="1:24" s="80" customFormat="1" ht="58.5" customHeight="1" x14ac:dyDescent="0.2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91"/>
      <c r="M3" s="87" t="s">
        <v>188</v>
      </c>
      <c r="N3" s="87"/>
      <c r="O3" s="83"/>
      <c r="P3" s="83"/>
      <c r="Q3" s="83"/>
      <c r="R3" s="83"/>
      <c r="S3" s="83"/>
      <c r="T3" s="83"/>
      <c r="U3" s="83"/>
      <c r="V3" s="91"/>
      <c r="W3" s="91"/>
      <c r="X3" s="91"/>
    </row>
    <row r="4" spans="1:24" x14ac:dyDescent="0.2">
      <c r="A4" s="107" t="s">
        <v>22</v>
      </c>
      <c r="B4" s="246" t="s">
        <v>288</v>
      </c>
      <c r="C4" s="236"/>
      <c r="D4" s="236"/>
      <c r="E4" s="236"/>
      <c r="F4" s="236"/>
      <c r="G4" s="236"/>
      <c r="H4" s="236"/>
      <c r="I4" s="237"/>
      <c r="J4" s="105" t="s">
        <v>26</v>
      </c>
      <c r="K4" s="157" t="s">
        <v>305</v>
      </c>
      <c r="M4" s="87" t="s">
        <v>53</v>
      </c>
    </row>
    <row r="5" spans="1:24" x14ac:dyDescent="0.2">
      <c r="A5" s="107" t="s">
        <v>23</v>
      </c>
      <c r="B5" s="235" t="s">
        <v>25</v>
      </c>
      <c r="C5" s="236"/>
      <c r="D5" s="236"/>
      <c r="E5" s="236"/>
      <c r="F5" s="236"/>
      <c r="G5" s="236"/>
      <c r="H5" s="236"/>
      <c r="I5" s="237"/>
      <c r="J5" s="106" t="s">
        <v>27</v>
      </c>
      <c r="K5" s="188">
        <v>0.25</v>
      </c>
      <c r="M5" s="87" t="s">
        <v>58</v>
      </c>
    </row>
    <row r="6" spans="1:24" ht="12.75" customHeight="1" x14ac:dyDescent="0.2">
      <c r="A6" s="107" t="s">
        <v>24</v>
      </c>
      <c r="B6" s="246" t="s">
        <v>299</v>
      </c>
      <c r="C6" s="236"/>
      <c r="D6" s="236"/>
      <c r="E6" s="236"/>
      <c r="F6" s="236"/>
      <c r="G6" s="236"/>
      <c r="H6" s="244" t="s">
        <v>201</v>
      </c>
      <c r="I6" s="245"/>
      <c r="J6" s="245"/>
      <c r="K6" s="219" t="str">
        <f>K4</f>
        <v>10/04/2026</v>
      </c>
    </row>
    <row r="7" spans="1:24" s="80" customFormat="1" x14ac:dyDescent="0.2">
      <c r="A7" s="247" t="s">
        <v>55</v>
      </c>
      <c r="B7" s="248"/>
      <c r="C7" s="248"/>
      <c r="D7" s="248"/>
      <c r="E7" s="248"/>
      <c r="F7" s="248"/>
      <c r="G7" s="248"/>
      <c r="H7" s="248"/>
      <c r="I7" s="248"/>
      <c r="J7" s="248"/>
      <c r="K7" s="234"/>
      <c r="L7" s="91"/>
      <c r="M7" s="94"/>
      <c r="N7" s="94"/>
      <c r="O7" s="189">
        <v>-0.14599999999999999</v>
      </c>
      <c r="P7" s="97"/>
      <c r="Q7" s="97"/>
      <c r="R7" s="97"/>
      <c r="S7" s="97"/>
      <c r="T7" s="97"/>
      <c r="U7" s="97"/>
      <c r="V7" s="91"/>
      <c r="W7" s="91"/>
      <c r="X7" s="91"/>
    </row>
    <row r="8" spans="1:24" ht="16.5" customHeight="1" x14ac:dyDescent="0.2">
      <c r="A8" s="249" t="s">
        <v>300</v>
      </c>
      <c r="B8" s="229"/>
      <c r="C8" s="229"/>
      <c r="D8" s="229"/>
      <c r="E8" s="229"/>
      <c r="F8" s="229"/>
      <c r="G8" s="229"/>
      <c r="H8" s="229"/>
      <c r="I8" s="229"/>
      <c r="J8" s="229"/>
      <c r="K8" s="230"/>
      <c r="M8" s="164"/>
      <c r="N8" s="167"/>
      <c r="O8" s="165"/>
      <c r="P8" s="166"/>
      <c r="Q8" s="166"/>
      <c r="R8" s="166"/>
      <c r="S8" s="166"/>
      <c r="T8" s="166"/>
      <c r="U8" s="166"/>
    </row>
    <row r="9" spans="1:24" s="80" customFormat="1" x14ac:dyDescent="0.2">
      <c r="A9" s="238" t="s">
        <v>12</v>
      </c>
      <c r="B9" s="239"/>
      <c r="C9" s="239"/>
      <c r="D9" s="239"/>
      <c r="E9" s="239"/>
      <c r="F9" s="240"/>
      <c r="G9" s="233" t="s">
        <v>0</v>
      </c>
      <c r="H9" s="234"/>
      <c r="I9" s="232" t="s">
        <v>21</v>
      </c>
      <c r="J9" s="232"/>
      <c r="K9" s="253" t="s">
        <v>28</v>
      </c>
      <c r="L9" s="91"/>
      <c r="M9" s="94"/>
      <c r="N9" s="94"/>
      <c r="O9" s="97"/>
      <c r="P9" s="97"/>
      <c r="Q9" s="97"/>
      <c r="R9" s="97"/>
      <c r="S9" s="97"/>
      <c r="T9" s="97"/>
      <c r="U9" s="97"/>
      <c r="V9" s="91"/>
      <c r="W9" s="91"/>
      <c r="X9" s="91"/>
    </row>
    <row r="10" spans="1:24" s="80" customFormat="1" x14ac:dyDescent="0.2">
      <c r="A10" s="241"/>
      <c r="B10" s="242"/>
      <c r="C10" s="242"/>
      <c r="D10" s="242"/>
      <c r="E10" s="242"/>
      <c r="F10" s="243"/>
      <c r="G10" s="232" t="s">
        <v>3</v>
      </c>
      <c r="H10" s="232"/>
      <c r="I10" s="232" t="s">
        <v>3</v>
      </c>
      <c r="J10" s="232"/>
      <c r="K10" s="254"/>
      <c r="L10" s="91"/>
      <c r="M10" s="87"/>
      <c r="N10" s="87"/>
      <c r="O10" s="83"/>
      <c r="P10" s="83"/>
      <c r="Q10" s="83"/>
      <c r="R10" s="83"/>
      <c r="S10" s="83"/>
      <c r="T10" s="83"/>
      <c r="U10" s="83"/>
      <c r="V10" s="91"/>
      <c r="W10" s="91"/>
      <c r="X10" s="91"/>
    </row>
    <row r="11" spans="1:24" s="80" customFormat="1" ht="25.5" x14ac:dyDescent="0.2">
      <c r="A11" s="107" t="s">
        <v>36</v>
      </c>
      <c r="B11" s="107" t="s">
        <v>37</v>
      </c>
      <c r="C11" s="78" t="s">
        <v>4</v>
      </c>
      <c r="D11" s="108" t="s">
        <v>5</v>
      </c>
      <c r="E11" s="109" t="s">
        <v>6</v>
      </c>
      <c r="F11" s="109" t="s">
        <v>56</v>
      </c>
      <c r="G11" s="109" t="s">
        <v>1</v>
      </c>
      <c r="H11" s="109" t="s">
        <v>2</v>
      </c>
      <c r="I11" s="109" t="s">
        <v>1</v>
      </c>
      <c r="J11" s="109" t="s">
        <v>2</v>
      </c>
      <c r="K11" s="255"/>
      <c r="L11" s="91"/>
      <c r="M11" s="256" t="s">
        <v>32</v>
      </c>
      <c r="N11" s="256"/>
      <c r="O11" s="256"/>
      <c r="P11" s="256"/>
      <c r="Q11" s="256"/>
      <c r="R11" s="256"/>
      <c r="S11" s="256"/>
      <c r="T11" s="256"/>
      <c r="U11" s="83"/>
      <c r="V11" s="91"/>
      <c r="W11" s="91"/>
      <c r="X11" s="91"/>
    </row>
    <row r="12" spans="1:24" s="80" customFormat="1" x14ac:dyDescent="0.2">
      <c r="A12" s="103"/>
      <c r="B12" s="168"/>
      <c r="C12" s="112" t="s">
        <v>7</v>
      </c>
      <c r="D12" s="113" t="s">
        <v>54</v>
      </c>
      <c r="E12" s="257"/>
      <c r="F12" s="257"/>
      <c r="G12" s="257"/>
      <c r="H12" s="257"/>
      <c r="I12" s="257"/>
      <c r="J12" s="257"/>
      <c r="K12" s="257"/>
      <c r="L12" s="91"/>
      <c r="M12" s="122" t="s">
        <v>57</v>
      </c>
      <c r="N12" s="84" t="s">
        <v>186</v>
      </c>
      <c r="O12" s="82" t="s">
        <v>35</v>
      </c>
      <c r="P12" s="82" t="s">
        <v>187</v>
      </c>
      <c r="Q12" s="127" t="s">
        <v>34</v>
      </c>
      <c r="R12" s="125" t="s">
        <v>33</v>
      </c>
      <c r="S12" s="129" t="s">
        <v>60</v>
      </c>
      <c r="T12" s="131" t="s">
        <v>61</v>
      </c>
      <c r="U12" s="83"/>
      <c r="V12" s="91"/>
      <c r="W12" s="91"/>
      <c r="X12" s="91"/>
    </row>
    <row r="13" spans="1:24" s="80" customFormat="1" x14ac:dyDescent="0.2">
      <c r="A13" s="78" t="s">
        <v>32</v>
      </c>
      <c r="B13" s="171">
        <v>103689</v>
      </c>
      <c r="C13" s="100" t="s">
        <v>191</v>
      </c>
      <c r="D13" s="88" t="s">
        <v>260</v>
      </c>
      <c r="E13" s="100" t="s">
        <v>17</v>
      </c>
      <c r="F13" s="138">
        <v>1.5</v>
      </c>
      <c r="G13" s="79">
        <f>Q13</f>
        <v>506.74825799999996</v>
      </c>
      <c r="H13" s="79">
        <f>R13</f>
        <v>22.271742000000014</v>
      </c>
      <c r="I13" s="89">
        <f>F13*G13</f>
        <v>760.12238699999989</v>
      </c>
      <c r="J13" s="89">
        <f>F13*H13</f>
        <v>33.407613000000019</v>
      </c>
      <c r="K13" s="90">
        <f t="shared" ref="K13" si="0">J13+I13</f>
        <v>793.52999999999986</v>
      </c>
      <c r="L13" s="91"/>
      <c r="M13" s="123">
        <v>495.57</v>
      </c>
      <c r="N13" s="92" t="str">
        <f t="shared" ref="N13" si="1">IF(A13="","-",A13)</f>
        <v>SINAPI</v>
      </c>
      <c r="O13" s="92">
        <f t="shared" ref="O13" si="2">IF(OR(A13="PLEO",A13="FRANARIN",A13="COTAÇÃO",A13="COMPOSIÇÃO",A13="SINAPI",A13="SINAPI-I"),B13,"")</f>
        <v>103689</v>
      </c>
      <c r="P13" s="79">
        <f>ROUND(M13*1.25*(1+$O$7),2)</f>
        <v>529.02</v>
      </c>
      <c r="Q13" s="128">
        <f t="shared" ref="Q13" si="3">IF(OR(A13="PLEO",A13="FRANARIN",A13="COTAÇÃO",A13="COMPOSIÇÃO",A13="SINAPI",A13="SINAPI-I"),P13*S13,"")</f>
        <v>506.74825799999996</v>
      </c>
      <c r="R13" s="126">
        <f t="shared" ref="R13" si="4">IF(OR(A13="PLEO",A13="FRANARIN",A13="COTAÇÃO",A13="COMPOSIÇÃO",A13="SINAPI",A13="SINAPI-I"),P13*T13,"")</f>
        <v>22.271742000000014</v>
      </c>
      <c r="S13" s="130">
        <v>0.95789999999999997</v>
      </c>
      <c r="T13" s="132">
        <f t="shared" ref="T13" si="5">100%-S13</f>
        <v>4.2100000000000026E-2</v>
      </c>
      <c r="U13" s="78" t="str">
        <f t="shared" ref="U13" si="6">IF(S13+T13=100%,"OK","VERIFICAR")</f>
        <v>OK</v>
      </c>
      <c r="V13" s="91"/>
      <c r="W13" s="91"/>
      <c r="X13" s="91"/>
    </row>
    <row r="14" spans="1:24" s="80" customFormat="1" ht="12.75" customHeight="1" x14ac:dyDescent="0.2">
      <c r="A14" s="97"/>
      <c r="B14" s="83"/>
      <c r="C14" s="250" t="s">
        <v>29</v>
      </c>
      <c r="D14" s="251"/>
      <c r="E14" s="251"/>
      <c r="F14" s="251"/>
      <c r="G14" s="251"/>
      <c r="H14" s="252"/>
      <c r="I14" s="169">
        <f>SUM(I13:I13)</f>
        <v>760.12238699999989</v>
      </c>
      <c r="J14" s="169">
        <f>SUM(J13:J13)</f>
        <v>33.407613000000019</v>
      </c>
      <c r="K14" s="169">
        <f>SUM(K13:K13)</f>
        <v>793.52999999999986</v>
      </c>
      <c r="L14" s="91"/>
      <c r="M14" s="123"/>
      <c r="N14" s="92"/>
      <c r="O14" s="92"/>
      <c r="P14" s="79"/>
      <c r="Q14" s="128"/>
      <c r="R14" s="126"/>
      <c r="S14" s="130"/>
      <c r="T14" s="132"/>
      <c r="U14" s="78"/>
      <c r="V14" s="91"/>
      <c r="W14" s="91"/>
      <c r="X14" s="91"/>
    </row>
    <row r="15" spans="1:24" s="80" customFormat="1" x14ac:dyDescent="0.2">
      <c r="A15" s="83"/>
      <c r="B15" s="83"/>
      <c r="C15" s="116" t="s">
        <v>8</v>
      </c>
      <c r="D15" s="112" t="s">
        <v>204</v>
      </c>
      <c r="E15" s="228"/>
      <c r="F15" s="229"/>
      <c r="G15" s="229"/>
      <c r="H15" s="229"/>
      <c r="I15" s="229"/>
      <c r="J15" s="229"/>
      <c r="K15" s="230"/>
      <c r="L15" s="91"/>
      <c r="M15" s="123"/>
      <c r="N15" s="92"/>
      <c r="O15" s="92"/>
      <c r="P15" s="79"/>
      <c r="Q15" s="128"/>
      <c r="R15" s="126"/>
      <c r="S15" s="130"/>
      <c r="T15" s="132"/>
      <c r="U15" s="78"/>
      <c r="V15" s="91"/>
      <c r="W15" s="91"/>
      <c r="X15" s="91"/>
    </row>
    <row r="16" spans="1:24" s="80" customFormat="1" ht="25.5" x14ac:dyDescent="0.2">
      <c r="A16" s="100" t="s">
        <v>32</v>
      </c>
      <c r="B16" s="172">
        <v>96361</v>
      </c>
      <c r="C16" s="211" t="s">
        <v>192</v>
      </c>
      <c r="D16" s="134" t="s">
        <v>281</v>
      </c>
      <c r="E16" s="100" t="s">
        <v>17</v>
      </c>
      <c r="F16" s="111">
        <f>3.25*6.85</f>
        <v>22.262499999999999</v>
      </c>
      <c r="G16" s="79">
        <f t="shared" ref="G16:H18" si="7">Q16</f>
        <v>148.199274</v>
      </c>
      <c r="H16" s="79">
        <f t="shared" si="7"/>
        <v>20.170726000000002</v>
      </c>
      <c r="I16" s="89">
        <f>F16*G16</f>
        <v>3299.2863374250001</v>
      </c>
      <c r="J16" s="89">
        <f>F16*H16</f>
        <v>449.05078757500002</v>
      </c>
      <c r="K16" s="90">
        <f t="shared" ref="K16:K18" si="8">J16+I16</f>
        <v>3748.337125</v>
      </c>
      <c r="L16" s="91"/>
      <c r="M16" s="123">
        <v>157.72</v>
      </c>
      <c r="N16" s="92" t="str">
        <f t="shared" ref="N16:N18" si="9">IF(A16="","-",A16)</f>
        <v>SINAPI</v>
      </c>
      <c r="O16" s="92">
        <f t="shared" ref="O16:O18" si="10">IF(OR(A16="PLEO",A16="FRANARIN",A16="COTAÇÃO",A16="COMPOSIÇÃO",A16="SINAPI",A16="SINAPI-I"),B16,"")</f>
        <v>96361</v>
      </c>
      <c r="P16" s="79">
        <f>ROUND(M16*1.25*(1+$O$7),2)</f>
        <v>168.37</v>
      </c>
      <c r="Q16" s="128">
        <f t="shared" ref="Q16:Q18" si="11">IF(OR(A16="PLEO",A16="FRANARIN",A16="COTAÇÃO",A16="COMPOSIÇÃO",A16="SINAPI",A16="SINAPI-I"),P16*S16,"")</f>
        <v>148.199274</v>
      </c>
      <c r="R16" s="126">
        <f t="shared" ref="R16:R18" si="12">IF(OR(A16="PLEO",A16="FRANARIN",A16="COTAÇÃO",A16="COMPOSIÇÃO",A16="SINAPI",A16="SINAPI-I"),P16*T16,"")</f>
        <v>20.170726000000002</v>
      </c>
      <c r="S16" s="130">
        <v>0.88019999999999998</v>
      </c>
      <c r="T16" s="132">
        <f t="shared" ref="T16:T18" si="13">100%-S16</f>
        <v>0.11980000000000002</v>
      </c>
      <c r="U16" s="78"/>
      <c r="V16" s="91"/>
      <c r="W16" s="91"/>
      <c r="X16" s="91"/>
    </row>
    <row r="17" spans="1:24" s="80" customFormat="1" x14ac:dyDescent="0.2">
      <c r="A17" s="100" t="s">
        <v>32</v>
      </c>
      <c r="B17" s="100">
        <v>93187</v>
      </c>
      <c r="C17" s="211" t="s">
        <v>203</v>
      </c>
      <c r="D17" s="46" t="s">
        <v>289</v>
      </c>
      <c r="E17" s="100" t="s">
        <v>17</v>
      </c>
      <c r="F17" s="111">
        <f>3.25*4.05*2</f>
        <v>26.324999999999999</v>
      </c>
      <c r="G17" s="79">
        <f t="shared" si="7"/>
        <v>28.386256000000003</v>
      </c>
      <c r="H17" s="79">
        <f t="shared" si="7"/>
        <v>10.573744</v>
      </c>
      <c r="I17" s="89">
        <f>F17*G17</f>
        <v>747.26818920000005</v>
      </c>
      <c r="J17" s="89">
        <f>F17*H17</f>
        <v>278.35381079999996</v>
      </c>
      <c r="K17" s="90">
        <f t="shared" ref="K17" si="14">J17+I17</f>
        <v>1025.6220000000001</v>
      </c>
      <c r="L17" s="91"/>
      <c r="M17" s="123">
        <v>36.5</v>
      </c>
      <c r="N17" s="92" t="str">
        <f t="shared" ref="N17" si="15">IF(A17="","-",A17)</f>
        <v>SINAPI</v>
      </c>
      <c r="O17" s="92">
        <f t="shared" ref="O17" si="16">IF(OR(A17="PLEO",A17="FRANARIN",A17="COTAÇÃO",A17="COMPOSIÇÃO",A17="SINAPI",A17="SINAPI-I"),B17,"")</f>
        <v>93187</v>
      </c>
      <c r="P17" s="79">
        <f>ROUND(M17*1.25*(1+$O$7),2)</f>
        <v>38.96</v>
      </c>
      <c r="Q17" s="128">
        <f t="shared" ref="Q17" si="17">IF(OR(A17="PLEO",A17="FRANARIN",A17="COTAÇÃO",A17="COMPOSIÇÃO",A17="SINAPI",A17="SINAPI-I"),P17*S17,"")</f>
        <v>28.386256000000003</v>
      </c>
      <c r="R17" s="126">
        <f t="shared" ref="R17" si="18">IF(OR(A17="PLEO",A17="FRANARIN",A17="COTAÇÃO",A17="COMPOSIÇÃO",A17="SINAPI",A17="SINAPI-I"),P17*T17,"")</f>
        <v>10.573744</v>
      </c>
      <c r="S17" s="130">
        <v>0.72860000000000003</v>
      </c>
      <c r="T17" s="132">
        <f t="shared" ref="T17" si="19">100%-S17</f>
        <v>0.27139999999999997</v>
      </c>
      <c r="U17" s="207" t="str">
        <f>IF(S17+T17=100%,"OK","VERIFICAR")</f>
        <v>OK</v>
      </c>
      <c r="V17" s="91"/>
      <c r="W17" s="91"/>
      <c r="X17" s="91"/>
    </row>
    <row r="18" spans="1:24" s="80" customFormat="1" x14ac:dyDescent="0.2">
      <c r="A18" s="100" t="s">
        <v>32</v>
      </c>
      <c r="B18" s="100">
        <v>102253</v>
      </c>
      <c r="C18" s="211" t="s">
        <v>193</v>
      </c>
      <c r="D18" s="223" t="s">
        <v>306</v>
      </c>
      <c r="E18" s="100" t="s">
        <v>17</v>
      </c>
      <c r="F18" s="111">
        <f>0.88*0.65*2</f>
        <v>1.1440000000000001</v>
      </c>
      <c r="G18" s="79">
        <f t="shared" si="7"/>
        <v>750.79315600000007</v>
      </c>
      <c r="H18" s="79">
        <f t="shared" si="7"/>
        <v>279.66684399999997</v>
      </c>
      <c r="I18" s="89">
        <f>F18*G18</f>
        <v>858.90737046400022</v>
      </c>
      <c r="J18" s="89">
        <f>F18*H18</f>
        <v>319.93886953600003</v>
      </c>
      <c r="K18" s="90">
        <f t="shared" si="8"/>
        <v>1178.8462400000003</v>
      </c>
      <c r="L18" s="91"/>
      <c r="M18" s="123">
        <v>965.3</v>
      </c>
      <c r="N18" s="92" t="str">
        <f t="shared" si="9"/>
        <v>SINAPI</v>
      </c>
      <c r="O18" s="92">
        <f t="shared" si="10"/>
        <v>102253</v>
      </c>
      <c r="P18" s="79">
        <f>ROUND(M18*1.25*(1+$O$7),2)</f>
        <v>1030.46</v>
      </c>
      <c r="Q18" s="128">
        <f t="shared" si="11"/>
        <v>750.79315600000007</v>
      </c>
      <c r="R18" s="126">
        <f t="shared" si="12"/>
        <v>279.66684399999997</v>
      </c>
      <c r="S18" s="130">
        <v>0.72860000000000003</v>
      </c>
      <c r="T18" s="132">
        <f t="shared" si="13"/>
        <v>0.27139999999999997</v>
      </c>
      <c r="U18" s="78" t="str">
        <f>IF(S18+T18=100%,"OK","VERIFICAR")</f>
        <v>OK</v>
      </c>
      <c r="V18" s="91"/>
      <c r="W18" s="91"/>
      <c r="X18" s="91"/>
    </row>
    <row r="19" spans="1:24" s="80" customFormat="1" ht="12.75" customHeight="1" x14ac:dyDescent="0.2">
      <c r="A19" s="83"/>
      <c r="B19" s="83"/>
      <c r="C19" s="225" t="s">
        <v>30</v>
      </c>
      <c r="D19" s="226"/>
      <c r="E19" s="226"/>
      <c r="F19" s="226"/>
      <c r="G19" s="226"/>
      <c r="H19" s="227"/>
      <c r="I19" s="81">
        <f>SUM(I16:I18)</f>
        <v>4905.4618970890006</v>
      </c>
      <c r="J19" s="81">
        <f>SUM(J16:J18)</f>
        <v>1047.3434679110001</v>
      </c>
      <c r="K19" s="81">
        <f>SUM(K16:K18)</f>
        <v>5952.8053650000002</v>
      </c>
      <c r="L19" s="91"/>
      <c r="M19" s="123"/>
      <c r="N19" s="92"/>
      <c r="O19" s="92"/>
      <c r="P19" s="79"/>
      <c r="Q19" s="128"/>
      <c r="R19" s="126"/>
      <c r="S19" s="130"/>
      <c r="T19" s="132"/>
      <c r="U19" s="78"/>
      <c r="V19" s="91"/>
      <c r="W19" s="91"/>
      <c r="X19" s="91"/>
    </row>
    <row r="20" spans="1:24" s="80" customFormat="1" x14ac:dyDescent="0.2">
      <c r="A20" s="97"/>
      <c r="B20" s="175"/>
      <c r="C20" s="116" t="s">
        <v>9</v>
      </c>
      <c r="D20" s="112" t="s">
        <v>262</v>
      </c>
      <c r="E20" s="228"/>
      <c r="F20" s="229"/>
      <c r="G20" s="229"/>
      <c r="H20" s="229"/>
      <c r="I20" s="229"/>
      <c r="J20" s="229"/>
      <c r="K20" s="230"/>
      <c r="L20" s="91"/>
      <c r="M20" s="123"/>
      <c r="N20" s="92"/>
      <c r="O20" s="92"/>
      <c r="P20" s="79"/>
      <c r="Q20" s="128"/>
      <c r="R20" s="126"/>
      <c r="S20" s="130"/>
      <c r="T20" s="132"/>
      <c r="U20" s="78"/>
      <c r="V20" s="91"/>
      <c r="W20" s="91"/>
      <c r="X20" s="91"/>
    </row>
    <row r="21" spans="1:24" s="80" customFormat="1" ht="25.5" x14ac:dyDescent="0.2">
      <c r="A21" s="174" t="s">
        <v>32</v>
      </c>
      <c r="B21" s="174">
        <v>90797</v>
      </c>
      <c r="C21" s="212" t="s">
        <v>261</v>
      </c>
      <c r="D21" s="217" t="s">
        <v>301</v>
      </c>
      <c r="E21" s="100" t="s">
        <v>205</v>
      </c>
      <c r="F21" s="111">
        <v>2</v>
      </c>
      <c r="G21" s="79">
        <f>Q21</f>
        <v>412.53890999999999</v>
      </c>
      <c r="H21" s="79">
        <f>R21</f>
        <v>1055.5710899999999</v>
      </c>
      <c r="I21" s="89">
        <f>F21*G21</f>
        <v>825.07781999999997</v>
      </c>
      <c r="J21" s="89">
        <f>F21*H21</f>
        <v>2111.1421799999998</v>
      </c>
      <c r="K21" s="90">
        <f t="shared" ref="K21" si="20">J21+I21</f>
        <v>2936.22</v>
      </c>
      <c r="L21" s="91"/>
      <c r="M21" s="123">
        <v>1375.28</v>
      </c>
      <c r="N21" s="92" t="str">
        <f t="shared" ref="N21" si="21">IF(A21="","-",A21)</f>
        <v>SINAPI</v>
      </c>
      <c r="O21" s="92">
        <f t="shared" ref="O21" si="22">IF(OR(A21="PLEO",A21="FRANARIN",A21="COTAÇÃO",A21="COMPOSIÇÃO",A21="SINAPI",A21="SINAPI-I"),B21,"")</f>
        <v>90797</v>
      </c>
      <c r="P21" s="79">
        <f>ROUND(M21*1.25*(1+$O$7),2)</f>
        <v>1468.11</v>
      </c>
      <c r="Q21" s="128">
        <f t="shared" ref="Q21" si="23">IF(OR(A21="PLEO",A21="FRANARIN",A21="COTAÇÃO",A21="COMPOSIÇÃO",A21="SINAPI",A21="SINAPI-I"),P21*S21,"")</f>
        <v>412.53890999999999</v>
      </c>
      <c r="R21" s="126">
        <f t="shared" ref="R21" si="24">IF(OR(A21="PLEO",A21="FRANARIN",A21="COTAÇÃO",A21="COMPOSIÇÃO",A21="SINAPI",A21="SINAPI-I"),P21*T21,"")</f>
        <v>1055.5710899999999</v>
      </c>
      <c r="S21" s="130">
        <v>0.28100000000000003</v>
      </c>
      <c r="T21" s="132">
        <f t="shared" ref="T21" si="25">100%-S21</f>
        <v>0.71899999999999997</v>
      </c>
      <c r="U21" s="78" t="str">
        <f>IF(S21+T21=100%,"OK","VERIFICAR")</f>
        <v>OK</v>
      </c>
      <c r="V21" s="91"/>
      <c r="W21" s="91"/>
      <c r="X21" s="91"/>
    </row>
    <row r="22" spans="1:24" s="80" customFormat="1" ht="12.75" customHeight="1" x14ac:dyDescent="0.2">
      <c r="A22" s="83"/>
      <c r="B22" s="83"/>
      <c r="C22" s="225" t="s">
        <v>51</v>
      </c>
      <c r="D22" s="226"/>
      <c r="E22" s="226"/>
      <c r="F22" s="226"/>
      <c r="G22" s="226"/>
      <c r="H22" s="227"/>
      <c r="I22" s="81">
        <f>SUM(I21:I21)</f>
        <v>825.07781999999997</v>
      </c>
      <c r="J22" s="81">
        <f>SUM(J21:J21)</f>
        <v>2111.1421799999998</v>
      </c>
      <c r="K22" s="81">
        <f>SUM(K21:K21)</f>
        <v>2936.22</v>
      </c>
      <c r="L22" s="91"/>
      <c r="M22" s="123"/>
      <c r="N22" s="92"/>
      <c r="O22" s="92"/>
      <c r="P22" s="79"/>
      <c r="Q22" s="128"/>
      <c r="R22" s="126"/>
      <c r="S22" s="130"/>
      <c r="T22" s="132"/>
      <c r="U22" s="78"/>
      <c r="V22" s="91"/>
      <c r="W22" s="91"/>
      <c r="X22" s="91"/>
    </row>
    <row r="23" spans="1:24" s="91" customFormat="1" x14ac:dyDescent="0.2">
      <c r="A23" s="114"/>
      <c r="B23" s="177"/>
      <c r="C23" s="115" t="s">
        <v>20</v>
      </c>
      <c r="D23" s="213" t="s">
        <v>268</v>
      </c>
      <c r="E23" s="159"/>
      <c r="F23" s="160"/>
      <c r="G23" s="126"/>
      <c r="H23" s="126"/>
      <c r="I23" s="162"/>
      <c r="J23" s="162"/>
      <c r="K23" s="163"/>
      <c r="M23" s="123"/>
      <c r="N23" s="92"/>
      <c r="O23" s="92"/>
      <c r="P23" s="79"/>
      <c r="Q23" s="128"/>
      <c r="R23" s="126"/>
      <c r="S23" s="130"/>
      <c r="T23" s="132"/>
      <c r="U23" s="78"/>
    </row>
    <row r="24" spans="1:24" s="91" customFormat="1" x14ac:dyDescent="0.2">
      <c r="A24" s="114" t="s">
        <v>32</v>
      </c>
      <c r="B24" s="178">
        <v>90447</v>
      </c>
      <c r="C24" s="9" t="s">
        <v>194</v>
      </c>
      <c r="D24" s="161" t="s">
        <v>263</v>
      </c>
      <c r="E24" s="158" t="s">
        <v>11</v>
      </c>
      <c r="F24" s="135">
        <v>7</v>
      </c>
      <c r="G24" s="79">
        <f t="shared" ref="G24:G34" si="26">Q24</f>
        <v>1.7978400000000001</v>
      </c>
      <c r="H24" s="79">
        <f t="shared" ref="H24:H34" si="27">R24</f>
        <v>8.1021599999999996</v>
      </c>
      <c r="I24" s="89">
        <f t="shared" ref="I24:I34" si="28">F24*G24</f>
        <v>12.58488</v>
      </c>
      <c r="J24" s="89">
        <f t="shared" ref="J24:J34" si="29">F24*H24</f>
        <v>56.715119999999999</v>
      </c>
      <c r="K24" s="90">
        <f t="shared" ref="K24:K34" si="30">J24+I24</f>
        <v>69.3</v>
      </c>
      <c r="M24" s="123">
        <v>9.27</v>
      </c>
      <c r="N24" s="92" t="str">
        <f t="shared" ref="N24:N34" si="31">IF(A24="","-",A24)</f>
        <v>SINAPI</v>
      </c>
      <c r="O24" s="92">
        <f t="shared" ref="O24:O34" si="32">IF(OR(A24="PLEO",A24="FRANARIN",A24="COTAÇÃO",A24="COMPOSIÇÃO",A24="SINAPI",A24="SINAPI-I"),B24,"")</f>
        <v>90447</v>
      </c>
      <c r="P24" s="79">
        <f t="shared" ref="P24:P34" si="33">ROUND(M24*1.25*(1+$O$7),2)</f>
        <v>9.9</v>
      </c>
      <c r="Q24" s="128">
        <f t="shared" ref="Q24:Q34" si="34">IF(OR(A24="PLEO",A24="FRANARIN",A24="COTAÇÃO",A24="COMPOSIÇÃO",A24="SINAPI",A24="SINAPI-I"),P24*S24,"")</f>
        <v>1.7978400000000001</v>
      </c>
      <c r="R24" s="126">
        <f t="shared" ref="R24:R34" si="35">IF(OR(A24="PLEO",A24="FRANARIN",A24="COTAÇÃO",A24="COMPOSIÇÃO",A24="SINAPI",A24="SINAPI-I"),P24*T24,"")</f>
        <v>8.1021599999999996</v>
      </c>
      <c r="S24" s="130">
        <v>0.18160000000000001</v>
      </c>
      <c r="T24" s="132">
        <f t="shared" ref="T24:T34" si="36">100%-S24</f>
        <v>0.81840000000000002</v>
      </c>
      <c r="U24" s="78" t="str">
        <f t="shared" ref="U24:U34" si="37">IF(S24+T24=100%,"OK","VERIFICAR")</f>
        <v>OK</v>
      </c>
    </row>
    <row r="25" spans="1:24" s="91" customFormat="1" ht="25.5" x14ac:dyDescent="0.2">
      <c r="A25" s="114" t="s">
        <v>32</v>
      </c>
      <c r="B25" s="178">
        <v>91874</v>
      </c>
      <c r="C25" s="158" t="s">
        <v>271</v>
      </c>
      <c r="D25" s="161" t="s">
        <v>275</v>
      </c>
      <c r="E25" s="158" t="s">
        <v>202</v>
      </c>
      <c r="F25" s="135">
        <v>3</v>
      </c>
      <c r="G25" s="79">
        <f t="shared" si="26"/>
        <v>4.6801199999999996</v>
      </c>
      <c r="H25" s="79">
        <f t="shared" si="27"/>
        <v>3.9198799999999996</v>
      </c>
      <c r="I25" s="89">
        <f t="shared" si="28"/>
        <v>14.04036</v>
      </c>
      <c r="J25" s="89">
        <f t="shared" si="29"/>
        <v>11.759639999999999</v>
      </c>
      <c r="K25" s="90">
        <f t="shared" si="30"/>
        <v>25.799999999999997</v>
      </c>
      <c r="M25" s="123">
        <v>8.06</v>
      </c>
      <c r="N25" s="92" t="str">
        <f>IF(A25="","-",A25)</f>
        <v>SINAPI</v>
      </c>
      <c r="O25" s="92">
        <f>IF(OR(A25="PLEO",A25="FRANARIN",A25="COTAÇÃO",A25="COMPOSIÇÃO",A25="SINAPI",A25="SINAPI-I"),B25,"")</f>
        <v>91874</v>
      </c>
      <c r="P25" s="79">
        <f t="shared" si="33"/>
        <v>8.6</v>
      </c>
      <c r="Q25" s="128">
        <f>IF(OR(A25="PLEO",A25="FRANARIN",A25="COTAÇÃO",A25="COMPOSIÇÃO",A25="SINAPI",A25="SINAPI-I"),P25*S25,"")</f>
        <v>4.6801199999999996</v>
      </c>
      <c r="R25" s="126">
        <f>IF(OR(A25="PLEO",A25="FRANARIN",A25="COTAÇÃO",A25="COMPOSIÇÃO",A25="SINAPI",A25="SINAPI-I"),P25*T25,"")</f>
        <v>3.9198799999999996</v>
      </c>
      <c r="S25" s="130">
        <v>0.54420000000000002</v>
      </c>
      <c r="T25" s="132">
        <f>100%-S25</f>
        <v>0.45579999999999998</v>
      </c>
      <c r="U25" s="78" t="str">
        <f>IF(S25+T25=100%,"OK","VERIFICAR")</f>
        <v>OK</v>
      </c>
    </row>
    <row r="26" spans="1:24" s="91" customFormat="1" ht="25.5" x14ac:dyDescent="0.2">
      <c r="A26" s="114" t="s">
        <v>32</v>
      </c>
      <c r="B26" s="100">
        <v>91853</v>
      </c>
      <c r="C26" s="158" t="s">
        <v>290</v>
      </c>
      <c r="D26" s="136" t="s">
        <v>274</v>
      </c>
      <c r="E26" s="100" t="s">
        <v>11</v>
      </c>
      <c r="F26" s="135">
        <v>7</v>
      </c>
      <c r="G26" s="79">
        <f t="shared" si="26"/>
        <v>5.5317289999999995</v>
      </c>
      <c r="H26" s="79">
        <f t="shared" si="27"/>
        <v>6.7582710000000006</v>
      </c>
      <c r="I26" s="89">
        <f t="shared" si="28"/>
        <v>38.722102999999997</v>
      </c>
      <c r="J26" s="89">
        <f t="shared" si="29"/>
        <v>47.307897000000004</v>
      </c>
      <c r="K26" s="90">
        <f t="shared" si="30"/>
        <v>86.03</v>
      </c>
      <c r="M26" s="123">
        <v>11.51</v>
      </c>
      <c r="N26" s="92" t="str">
        <f t="shared" si="31"/>
        <v>SINAPI</v>
      </c>
      <c r="O26" s="92">
        <f t="shared" si="32"/>
        <v>91853</v>
      </c>
      <c r="P26" s="79">
        <f t="shared" si="33"/>
        <v>12.29</v>
      </c>
      <c r="Q26" s="128">
        <f t="shared" si="34"/>
        <v>5.5317289999999995</v>
      </c>
      <c r="R26" s="126">
        <f t="shared" si="35"/>
        <v>6.7582710000000006</v>
      </c>
      <c r="S26" s="130">
        <v>0.4501</v>
      </c>
      <c r="T26" s="132">
        <f t="shared" si="36"/>
        <v>0.54990000000000006</v>
      </c>
      <c r="U26" s="78" t="str">
        <f t="shared" si="37"/>
        <v>OK</v>
      </c>
    </row>
    <row r="27" spans="1:24" s="91" customFormat="1" x14ac:dyDescent="0.2">
      <c r="A27" s="114" t="s">
        <v>59</v>
      </c>
      <c r="B27" s="100">
        <v>172100</v>
      </c>
      <c r="C27" s="9" t="s">
        <v>291</v>
      </c>
      <c r="D27" s="136" t="s">
        <v>278</v>
      </c>
      <c r="E27" s="100"/>
      <c r="F27" s="135">
        <v>7</v>
      </c>
      <c r="G27" s="79">
        <f t="shared" si="26"/>
        <v>6.9548759999999996</v>
      </c>
      <c r="H27" s="79">
        <f t="shared" si="27"/>
        <v>5.8251239999999997</v>
      </c>
      <c r="I27" s="89">
        <f t="shared" si="28"/>
        <v>48.684131999999998</v>
      </c>
      <c r="J27" s="89">
        <f t="shared" si="29"/>
        <v>40.775867999999996</v>
      </c>
      <c r="K27" s="90">
        <f t="shared" si="30"/>
        <v>89.46</v>
      </c>
      <c r="M27" s="123">
        <v>11.97</v>
      </c>
      <c r="N27" s="92" t="str">
        <f>IF(A27="","-",A27)</f>
        <v>FRANARIN</v>
      </c>
      <c r="O27" s="92">
        <f>IF(OR(A27="PLEO",A27="FRANARIN",A27="COTAÇÃO",A27="COMPOSIÇÃO",A27="SINAPI",A27="SINAPI-I"),B27,"")</f>
        <v>172100</v>
      </c>
      <c r="P27" s="79">
        <f t="shared" si="33"/>
        <v>12.78</v>
      </c>
      <c r="Q27" s="128">
        <f>IF(OR(A27="PLEO",A27="FRANARIN",A27="COTAÇÃO",A27="COMPOSIÇÃO",A27="SINAPI",A27="SINAPI-I"),P27*S27,"")</f>
        <v>6.9548759999999996</v>
      </c>
      <c r="R27" s="126">
        <f>IF(OR(A27="PLEO",A27="FRANARIN",A27="COTAÇÃO",A27="COMPOSIÇÃO",A27="SINAPI",A27="SINAPI-I"),P27*T27,"")</f>
        <v>5.8251239999999997</v>
      </c>
      <c r="S27" s="130">
        <v>0.54420000000000002</v>
      </c>
      <c r="T27" s="132">
        <f>100%-S27</f>
        <v>0.45579999999999998</v>
      </c>
      <c r="U27" s="78" t="str">
        <f>IF(S27+T27=100%,"OK","VERIFICAR")</f>
        <v>OK</v>
      </c>
    </row>
    <row r="28" spans="1:24" s="91" customFormat="1" x14ac:dyDescent="0.2">
      <c r="A28" s="114" t="s">
        <v>32</v>
      </c>
      <c r="B28" s="170">
        <v>91939</v>
      </c>
      <c r="C28" s="215" t="s">
        <v>292</v>
      </c>
      <c r="D28" s="136" t="s">
        <v>276</v>
      </c>
      <c r="E28" s="100" t="s">
        <v>52</v>
      </c>
      <c r="F28" s="135">
        <v>4</v>
      </c>
      <c r="G28" s="79">
        <f t="shared" si="26"/>
        <v>38.200000000000003</v>
      </c>
      <c r="H28" s="79">
        <f t="shared" si="27"/>
        <v>0</v>
      </c>
      <c r="I28" s="89">
        <f t="shared" si="28"/>
        <v>152.80000000000001</v>
      </c>
      <c r="J28" s="89">
        <f t="shared" si="29"/>
        <v>0</v>
      </c>
      <c r="K28" s="90">
        <f t="shared" si="30"/>
        <v>152.80000000000001</v>
      </c>
      <c r="M28" s="123">
        <v>35.78</v>
      </c>
      <c r="N28" s="92" t="str">
        <f t="shared" si="31"/>
        <v>SINAPI</v>
      </c>
      <c r="O28" s="92">
        <f t="shared" si="32"/>
        <v>91939</v>
      </c>
      <c r="P28" s="79">
        <f t="shared" si="33"/>
        <v>38.200000000000003</v>
      </c>
      <c r="Q28" s="128">
        <f t="shared" si="34"/>
        <v>38.200000000000003</v>
      </c>
      <c r="R28" s="126">
        <f t="shared" si="35"/>
        <v>0</v>
      </c>
      <c r="S28" s="130">
        <v>1</v>
      </c>
      <c r="T28" s="132">
        <f t="shared" si="36"/>
        <v>0</v>
      </c>
      <c r="U28" s="78" t="str">
        <f t="shared" si="37"/>
        <v>OK</v>
      </c>
    </row>
    <row r="29" spans="1:24" s="91" customFormat="1" x14ac:dyDescent="0.2">
      <c r="A29" s="114" t="s">
        <v>32</v>
      </c>
      <c r="B29" s="170">
        <v>91926</v>
      </c>
      <c r="C29" s="215" t="s">
        <v>293</v>
      </c>
      <c r="D29" s="136" t="s">
        <v>264</v>
      </c>
      <c r="E29" s="100" t="s">
        <v>11</v>
      </c>
      <c r="F29" s="135">
        <v>21</v>
      </c>
      <c r="G29" s="79">
        <f t="shared" si="26"/>
        <v>3.6828240000000005</v>
      </c>
      <c r="H29" s="79">
        <f t="shared" si="27"/>
        <v>1.5071760000000001</v>
      </c>
      <c r="I29" s="89">
        <f t="shared" si="28"/>
        <v>77.339304000000013</v>
      </c>
      <c r="J29" s="89">
        <f t="shared" si="29"/>
        <v>31.650696</v>
      </c>
      <c r="K29" s="90">
        <f t="shared" si="30"/>
        <v>108.99000000000001</v>
      </c>
      <c r="M29" s="123">
        <v>4.8600000000000003</v>
      </c>
      <c r="N29" s="92" t="str">
        <f t="shared" si="31"/>
        <v>SINAPI</v>
      </c>
      <c r="O29" s="92">
        <f t="shared" si="32"/>
        <v>91926</v>
      </c>
      <c r="P29" s="79">
        <f t="shared" si="33"/>
        <v>5.19</v>
      </c>
      <c r="Q29" s="128">
        <f t="shared" si="34"/>
        <v>3.6828240000000005</v>
      </c>
      <c r="R29" s="126">
        <f t="shared" si="35"/>
        <v>1.5071760000000001</v>
      </c>
      <c r="S29" s="130">
        <v>0.70960000000000001</v>
      </c>
      <c r="T29" s="132">
        <f t="shared" si="36"/>
        <v>0.29039999999999999</v>
      </c>
      <c r="U29" s="78" t="str">
        <f t="shared" si="37"/>
        <v>OK</v>
      </c>
    </row>
    <row r="30" spans="1:24" s="91" customFormat="1" x14ac:dyDescent="0.2">
      <c r="A30" s="114" t="s">
        <v>32</v>
      </c>
      <c r="B30" s="170">
        <v>91928</v>
      </c>
      <c r="C30" s="158" t="s">
        <v>294</v>
      </c>
      <c r="D30" s="136" t="s">
        <v>265</v>
      </c>
      <c r="E30" s="100" t="s">
        <v>11</v>
      </c>
      <c r="F30" s="135">
        <v>14</v>
      </c>
      <c r="G30" s="79">
        <f t="shared" si="26"/>
        <v>5.9810670000000004</v>
      </c>
      <c r="H30" s="79">
        <f t="shared" si="27"/>
        <v>2.0289329999999999</v>
      </c>
      <c r="I30" s="89">
        <f t="shared" si="28"/>
        <v>83.734938</v>
      </c>
      <c r="J30" s="89">
        <f t="shared" si="29"/>
        <v>28.405061999999997</v>
      </c>
      <c r="K30" s="90">
        <f t="shared" si="30"/>
        <v>112.14</v>
      </c>
      <c r="M30" s="123">
        <v>7.5</v>
      </c>
      <c r="N30" s="92" t="str">
        <f t="shared" si="31"/>
        <v>SINAPI</v>
      </c>
      <c r="O30" s="92">
        <f t="shared" si="32"/>
        <v>91928</v>
      </c>
      <c r="P30" s="79">
        <f t="shared" si="33"/>
        <v>8.01</v>
      </c>
      <c r="Q30" s="128">
        <f t="shared" si="34"/>
        <v>5.9810670000000004</v>
      </c>
      <c r="R30" s="126">
        <f t="shared" si="35"/>
        <v>2.0289329999999999</v>
      </c>
      <c r="S30" s="130">
        <v>0.74670000000000003</v>
      </c>
      <c r="T30" s="132">
        <f t="shared" si="36"/>
        <v>0.25329999999999997</v>
      </c>
      <c r="U30" s="78" t="str">
        <f t="shared" si="37"/>
        <v>OK</v>
      </c>
    </row>
    <row r="31" spans="1:24" s="91" customFormat="1" x14ac:dyDescent="0.2">
      <c r="A31" s="114" t="s">
        <v>32</v>
      </c>
      <c r="B31" s="176">
        <v>95727</v>
      </c>
      <c r="C31" s="158" t="s">
        <v>295</v>
      </c>
      <c r="D31" s="42" t="s">
        <v>277</v>
      </c>
      <c r="E31" s="158" t="s">
        <v>11</v>
      </c>
      <c r="F31" s="135">
        <v>7</v>
      </c>
      <c r="G31" s="79">
        <f t="shared" si="26"/>
        <v>20.07</v>
      </c>
      <c r="H31" s="79">
        <f t="shared" si="27"/>
        <v>0</v>
      </c>
      <c r="I31" s="89">
        <f t="shared" si="28"/>
        <v>140.49</v>
      </c>
      <c r="J31" s="89">
        <f t="shared" si="29"/>
        <v>0</v>
      </c>
      <c r="K31" s="90">
        <f t="shared" si="30"/>
        <v>140.49</v>
      </c>
      <c r="M31" s="123">
        <v>18.8</v>
      </c>
      <c r="N31" s="92" t="str">
        <f t="shared" si="31"/>
        <v>SINAPI</v>
      </c>
      <c r="O31" s="92">
        <f t="shared" si="32"/>
        <v>95727</v>
      </c>
      <c r="P31" s="79">
        <f t="shared" si="33"/>
        <v>20.07</v>
      </c>
      <c r="Q31" s="128">
        <f t="shared" si="34"/>
        <v>20.07</v>
      </c>
      <c r="R31" s="126">
        <f t="shared" si="35"/>
        <v>0</v>
      </c>
      <c r="S31" s="130">
        <v>1</v>
      </c>
      <c r="T31" s="132">
        <f t="shared" si="36"/>
        <v>0</v>
      </c>
      <c r="U31" s="78" t="str">
        <f t="shared" si="37"/>
        <v>OK</v>
      </c>
    </row>
    <row r="32" spans="1:24" s="91" customFormat="1" ht="25.5" x14ac:dyDescent="0.2">
      <c r="A32" s="114" t="s">
        <v>58</v>
      </c>
      <c r="B32" s="176" t="s">
        <v>252</v>
      </c>
      <c r="C32" s="158" t="s">
        <v>296</v>
      </c>
      <c r="D32" s="161" t="s">
        <v>266</v>
      </c>
      <c r="E32" s="158" t="s">
        <v>52</v>
      </c>
      <c r="F32" s="135">
        <v>4</v>
      </c>
      <c r="G32" s="79">
        <f t="shared" si="26"/>
        <v>193.5752</v>
      </c>
      <c r="H32" s="79">
        <f t="shared" si="27"/>
        <v>19.144799999999993</v>
      </c>
      <c r="I32" s="89">
        <f t="shared" si="28"/>
        <v>774.30079999999998</v>
      </c>
      <c r="J32" s="89">
        <f t="shared" si="29"/>
        <v>76.579199999999972</v>
      </c>
      <c r="K32" s="90">
        <f t="shared" si="30"/>
        <v>850.88</v>
      </c>
      <c r="M32" s="123">
        <v>199.27</v>
      </c>
      <c r="N32" s="92" t="str">
        <f t="shared" si="31"/>
        <v>COMPOSIÇÃO</v>
      </c>
      <c r="O32" s="92" t="str">
        <f t="shared" si="32"/>
        <v>COMP 10</v>
      </c>
      <c r="P32" s="79">
        <f t="shared" si="33"/>
        <v>212.72</v>
      </c>
      <c r="Q32" s="128">
        <f t="shared" si="34"/>
        <v>193.5752</v>
      </c>
      <c r="R32" s="126">
        <f t="shared" si="35"/>
        <v>19.144799999999993</v>
      </c>
      <c r="S32" s="130">
        <v>0.91</v>
      </c>
      <c r="T32" s="132">
        <f t="shared" si="36"/>
        <v>8.9999999999999969E-2</v>
      </c>
      <c r="U32" s="78" t="str">
        <f t="shared" si="37"/>
        <v>OK</v>
      </c>
    </row>
    <row r="33" spans="1:21" s="91" customFormat="1" ht="25.5" x14ac:dyDescent="0.2">
      <c r="A33" s="114" t="s">
        <v>32</v>
      </c>
      <c r="B33" s="170">
        <v>92000</v>
      </c>
      <c r="C33" s="214" t="s">
        <v>297</v>
      </c>
      <c r="D33" s="136" t="s">
        <v>279</v>
      </c>
      <c r="E33" s="100" t="s">
        <v>267</v>
      </c>
      <c r="F33" s="135">
        <v>3</v>
      </c>
      <c r="G33" s="79">
        <f t="shared" si="26"/>
        <v>20.260565999999997</v>
      </c>
      <c r="H33" s="79">
        <f t="shared" si="27"/>
        <v>16.969434</v>
      </c>
      <c r="I33" s="89">
        <f t="shared" si="28"/>
        <v>60.781697999999992</v>
      </c>
      <c r="J33" s="89">
        <f t="shared" si="29"/>
        <v>50.908301999999999</v>
      </c>
      <c r="K33" s="90">
        <f t="shared" si="30"/>
        <v>111.69</v>
      </c>
      <c r="M33" s="123">
        <v>34.880000000000003</v>
      </c>
      <c r="N33" s="92" t="str">
        <f>IF(A33="","-",A33)</f>
        <v>SINAPI</v>
      </c>
      <c r="O33" s="92">
        <f>IF(OR(A33="PLEO",A33="FRANARIN",A33="COTAÇÃO",A33="COMPOSIÇÃO",A33="SINAPI",A33="SINAPI-I"),B33,"")</f>
        <v>92000</v>
      </c>
      <c r="P33" s="79">
        <f t="shared" si="33"/>
        <v>37.229999999999997</v>
      </c>
      <c r="Q33" s="128">
        <f>IF(OR(A33="PLEO",A33="FRANARIN",A33="COTAÇÃO",A33="COMPOSIÇÃO",A33="SINAPI",A33="SINAPI-I"),P33*S33,"")</f>
        <v>20.260565999999997</v>
      </c>
      <c r="R33" s="126">
        <f>IF(OR(A33="PLEO",A33="FRANARIN",A33="COTAÇÃO",A33="COMPOSIÇÃO",A33="SINAPI",A33="SINAPI-I"),P33*T33,"")</f>
        <v>16.969434</v>
      </c>
      <c r="S33" s="130">
        <v>0.54420000000000002</v>
      </c>
      <c r="T33" s="132">
        <f>100%-S33</f>
        <v>0.45579999999999998</v>
      </c>
      <c r="U33" s="78" t="str">
        <f>IF(S33+T33=100%,"OK","VERIFICAR")</f>
        <v>OK</v>
      </c>
    </row>
    <row r="34" spans="1:21" s="91" customFormat="1" ht="25.5" x14ac:dyDescent="0.2">
      <c r="A34" s="114" t="s">
        <v>32</v>
      </c>
      <c r="B34" s="170">
        <v>91993</v>
      </c>
      <c r="C34" s="214" t="s">
        <v>298</v>
      </c>
      <c r="D34" s="136" t="s">
        <v>280</v>
      </c>
      <c r="E34" s="100" t="s">
        <v>52</v>
      </c>
      <c r="F34" s="135">
        <v>1</v>
      </c>
      <c r="G34" s="79">
        <f t="shared" si="26"/>
        <v>28.345280000000002</v>
      </c>
      <c r="H34" s="79">
        <f t="shared" si="27"/>
        <v>28.254719999999999</v>
      </c>
      <c r="I34" s="89">
        <f t="shared" si="28"/>
        <v>28.345280000000002</v>
      </c>
      <c r="J34" s="89">
        <f t="shared" si="29"/>
        <v>28.254719999999999</v>
      </c>
      <c r="K34" s="90">
        <f t="shared" si="30"/>
        <v>56.6</v>
      </c>
      <c r="M34" s="123">
        <v>53.02</v>
      </c>
      <c r="N34" s="92" t="str">
        <f t="shared" si="31"/>
        <v>SINAPI</v>
      </c>
      <c r="O34" s="92">
        <f t="shared" si="32"/>
        <v>91993</v>
      </c>
      <c r="P34" s="79">
        <f t="shared" si="33"/>
        <v>56.6</v>
      </c>
      <c r="Q34" s="128">
        <f t="shared" si="34"/>
        <v>28.345280000000002</v>
      </c>
      <c r="R34" s="126">
        <f t="shared" si="35"/>
        <v>28.254719999999999</v>
      </c>
      <c r="S34" s="130">
        <v>0.50080000000000002</v>
      </c>
      <c r="T34" s="132">
        <f t="shared" si="36"/>
        <v>0.49919999999999998</v>
      </c>
      <c r="U34" s="78" t="str">
        <f t="shared" si="37"/>
        <v>OK</v>
      </c>
    </row>
    <row r="35" spans="1:21" s="91" customFormat="1" x14ac:dyDescent="0.2">
      <c r="A35" s="121"/>
      <c r="B35" s="173"/>
      <c r="C35" s="225" t="s">
        <v>272</v>
      </c>
      <c r="D35" s="226"/>
      <c r="E35" s="226"/>
      <c r="F35" s="226"/>
      <c r="G35" s="226"/>
      <c r="H35" s="227"/>
      <c r="I35" s="81">
        <f>SUM(I24:I34)</f>
        <v>1431.8234950000001</v>
      </c>
      <c r="J35" s="81">
        <f>SUM(J24:J34)</f>
        <v>372.35650499999997</v>
      </c>
      <c r="K35" s="81">
        <f>SUM(K24:K34)</f>
        <v>1804.1799999999998</v>
      </c>
      <c r="M35" s="124"/>
      <c r="N35" s="95"/>
      <c r="O35" s="95"/>
      <c r="P35" s="96"/>
      <c r="Q35" s="128"/>
      <c r="R35" s="126"/>
      <c r="S35" s="130"/>
      <c r="T35" s="132"/>
      <c r="U35" s="78"/>
    </row>
    <row r="36" spans="1:21" s="91" customFormat="1" x14ac:dyDescent="0.2">
      <c r="A36" s="121"/>
      <c r="B36" s="117"/>
      <c r="C36" s="112" t="s">
        <v>10</v>
      </c>
      <c r="D36" s="112" t="s">
        <v>284</v>
      </c>
      <c r="E36" s="228"/>
      <c r="F36" s="229"/>
      <c r="G36" s="229"/>
      <c r="H36" s="229"/>
      <c r="I36" s="229"/>
      <c r="J36" s="229"/>
      <c r="K36" s="230"/>
      <c r="M36" s="124"/>
      <c r="N36" s="95"/>
      <c r="O36" s="95"/>
      <c r="P36" s="96"/>
      <c r="Q36" s="128"/>
      <c r="R36" s="126"/>
      <c r="S36" s="130"/>
      <c r="T36" s="132"/>
      <c r="U36" s="78"/>
    </row>
    <row r="37" spans="1:21" s="91" customFormat="1" x14ac:dyDescent="0.2">
      <c r="A37" s="114" t="s">
        <v>32</v>
      </c>
      <c r="B37" s="170">
        <v>103288</v>
      </c>
      <c r="C37" s="214" t="s">
        <v>195</v>
      </c>
      <c r="D37" t="s">
        <v>282</v>
      </c>
      <c r="E37" s="100" t="s">
        <v>267</v>
      </c>
      <c r="F37" s="135">
        <v>4</v>
      </c>
      <c r="G37" s="79">
        <f t="shared" ref="G37:H39" si="38">Q37</f>
        <v>3.6844229999999998</v>
      </c>
      <c r="H37" s="79">
        <f t="shared" si="38"/>
        <v>13.785577</v>
      </c>
      <c r="I37" s="89">
        <f>F37*G37</f>
        <v>14.737691999999999</v>
      </c>
      <c r="J37" s="89">
        <f>F37*H37</f>
        <v>55.142308</v>
      </c>
      <c r="K37" s="90">
        <f t="shared" ref="K37:K39" si="39">J37+I37</f>
        <v>69.88</v>
      </c>
      <c r="M37" s="123">
        <v>16.37</v>
      </c>
      <c r="N37" s="92" t="str">
        <f>IF(A37="","-",A37)</f>
        <v>SINAPI</v>
      </c>
      <c r="O37" s="92">
        <f>IF(OR(A37="PLEO",A37="FRANARIN",A37="COTAÇÃO",A37="COMPOSIÇÃO",A37="SINAPI",A37="SINAPI-I"),B37,"")</f>
        <v>103288</v>
      </c>
      <c r="P37" s="79">
        <f>ROUND(M37*1.25*(1+$O$7),2)</f>
        <v>17.47</v>
      </c>
      <c r="Q37" s="128">
        <f>IF(OR(A37="PLEO",A37="FRANARIN",A37="COTAÇÃO",A37="COMPOSIÇÃO",A37="SINAPI",A37="SINAPI-I"),P37*S37,"")</f>
        <v>3.6844229999999998</v>
      </c>
      <c r="R37" s="126">
        <f>IF(OR(A37="PLEO",A37="FRANARIN",A37="COTAÇÃO",A37="COMPOSIÇÃO",A37="SINAPI",A37="SINAPI-I"),P37*T37,"")</f>
        <v>13.785577</v>
      </c>
      <c r="S37" s="130">
        <v>0.2109</v>
      </c>
      <c r="T37" s="132">
        <f>100%-S37</f>
        <v>0.78910000000000002</v>
      </c>
      <c r="U37" s="78" t="str">
        <f>IF(S37+T37=100%,"OK","VERIFICAR")</f>
        <v>OK</v>
      </c>
    </row>
    <row r="38" spans="1:21" s="91" customFormat="1" x14ac:dyDescent="0.2">
      <c r="A38" s="114" t="s">
        <v>32</v>
      </c>
      <c r="B38" s="170">
        <v>103291</v>
      </c>
      <c r="C38" s="214" t="s">
        <v>196</v>
      </c>
      <c r="D38" s="46" t="s">
        <v>283</v>
      </c>
      <c r="E38" s="100" t="s">
        <v>11</v>
      </c>
      <c r="F38" s="135">
        <v>4</v>
      </c>
      <c r="G38" s="79">
        <f t="shared" si="38"/>
        <v>69.099999999999994</v>
      </c>
      <c r="H38" s="79">
        <f t="shared" si="38"/>
        <v>0</v>
      </c>
      <c r="I38" s="89">
        <f>F38*G38</f>
        <v>276.39999999999998</v>
      </c>
      <c r="J38" s="89">
        <f>F38*H38</f>
        <v>0</v>
      </c>
      <c r="K38" s="90">
        <f t="shared" ref="K38" si="40">J38+I38</f>
        <v>276.39999999999998</v>
      </c>
      <c r="M38" s="123">
        <v>64.73</v>
      </c>
      <c r="N38" s="92" t="str">
        <f t="shared" ref="N38" si="41">IF(A38="","-",A38)</f>
        <v>SINAPI</v>
      </c>
      <c r="O38" s="92">
        <f t="shared" ref="O38" si="42">IF(OR(A38="PLEO",A38="FRANARIN",A38="COTAÇÃO",A38="COMPOSIÇÃO",A38="SINAPI",A38="SINAPI-I"),B38,"")</f>
        <v>103291</v>
      </c>
      <c r="P38" s="79">
        <f>ROUND(M38*1.25*(1+$O$7),2)</f>
        <v>69.099999999999994</v>
      </c>
      <c r="Q38" s="128">
        <f t="shared" ref="Q38" si="43">IF(OR(A38="PLEO",A38="FRANARIN",A38="COTAÇÃO",A38="COMPOSIÇÃO",A38="SINAPI",A38="SINAPI-I"),P38*S38,"")</f>
        <v>69.099999999999994</v>
      </c>
      <c r="R38" s="126">
        <f t="shared" ref="R38" si="44">IF(OR(A38="PLEO",A38="FRANARIN",A38="COTAÇÃO",A38="COMPOSIÇÃO",A38="SINAPI",A38="SINAPI-I"),P38*T38,"")</f>
        <v>0</v>
      </c>
      <c r="S38" s="130">
        <v>1</v>
      </c>
      <c r="T38" s="132">
        <f t="shared" ref="T38" si="45">100%-S38</f>
        <v>0</v>
      </c>
      <c r="U38" s="207" t="str">
        <f t="shared" ref="U38" si="46">IF(S38+T38=100%,"OK","VERIFICAR")</f>
        <v>OK</v>
      </c>
    </row>
    <row r="39" spans="1:21" s="91" customFormat="1" x14ac:dyDescent="0.2">
      <c r="A39" s="114" t="s">
        <v>58</v>
      </c>
      <c r="B39" s="170">
        <v>1</v>
      </c>
      <c r="C39" s="214" t="s">
        <v>197</v>
      </c>
      <c r="D39" s="46" t="s">
        <v>303</v>
      </c>
      <c r="E39" s="216" t="s">
        <v>52</v>
      </c>
      <c r="F39" s="135">
        <v>1</v>
      </c>
      <c r="G39" s="79">
        <f t="shared" si="38"/>
        <v>146.11000000000001</v>
      </c>
      <c r="H39" s="79">
        <f t="shared" si="38"/>
        <v>0</v>
      </c>
      <c r="I39" s="89">
        <f>F39*G39</f>
        <v>146.11000000000001</v>
      </c>
      <c r="J39" s="89">
        <f>F39*H39</f>
        <v>0</v>
      </c>
      <c r="K39" s="90">
        <f t="shared" si="39"/>
        <v>146.11000000000001</v>
      </c>
      <c r="M39" s="123">
        <v>136.87</v>
      </c>
      <c r="N39" s="92" t="str">
        <f t="shared" ref="N39" si="47">IF(A39="","-",A39)</f>
        <v>COMPOSIÇÃO</v>
      </c>
      <c r="O39" s="92">
        <f t="shared" ref="O39" si="48">IF(OR(A39="PLEO",A39="FRANARIN",A39="COTAÇÃO",A39="COMPOSIÇÃO",A39="SINAPI",A39="SINAPI-I"),B39,"")</f>
        <v>1</v>
      </c>
      <c r="P39" s="79">
        <f>ROUND(M39*1.25*(1+$O$7),2)</f>
        <v>146.11000000000001</v>
      </c>
      <c r="Q39" s="128">
        <f t="shared" ref="Q39" si="49">IF(OR(A39="PLEO",A39="FRANARIN",A39="COTAÇÃO",A39="COMPOSIÇÃO",A39="SINAPI",A39="SINAPI-I"),P39*S39,"")</f>
        <v>146.11000000000001</v>
      </c>
      <c r="R39" s="126">
        <f t="shared" ref="R39" si="50">IF(OR(A39="PLEO",A39="FRANARIN",A39="COTAÇÃO",A39="COMPOSIÇÃO",A39="SINAPI",A39="SINAPI-I"),P39*T39,"")</f>
        <v>0</v>
      </c>
      <c r="S39" s="130">
        <v>1</v>
      </c>
      <c r="T39" s="132">
        <f t="shared" ref="T39" si="51">100%-S39</f>
        <v>0</v>
      </c>
      <c r="U39" s="78" t="str">
        <f t="shared" ref="U39" si="52">IF(S39+T39=100%,"OK","VERIFICAR")</f>
        <v>OK</v>
      </c>
    </row>
    <row r="40" spans="1:21" s="91" customFormat="1" x14ac:dyDescent="0.2">
      <c r="A40" s="121"/>
      <c r="B40" s="173"/>
      <c r="C40" s="250" t="s">
        <v>273</v>
      </c>
      <c r="D40" s="251"/>
      <c r="E40" s="251"/>
      <c r="F40" s="251"/>
      <c r="G40" s="251"/>
      <c r="H40" s="252"/>
      <c r="I40" s="169">
        <f>SUM(I37:I39)</f>
        <v>437.24769199999997</v>
      </c>
      <c r="J40" s="169">
        <f>SUM(J37:J39)</f>
        <v>55.142308</v>
      </c>
      <c r="K40" s="169">
        <f>SUM(K37:K39)</f>
        <v>492.39</v>
      </c>
      <c r="M40" s="124"/>
      <c r="N40" s="95"/>
      <c r="O40" s="95"/>
      <c r="P40" s="96"/>
      <c r="Q40" s="128"/>
      <c r="R40" s="126"/>
      <c r="S40" s="130"/>
      <c r="T40" s="132"/>
      <c r="U40" s="78"/>
    </row>
    <row r="41" spans="1:21" s="91" customFormat="1" x14ac:dyDescent="0.2">
      <c r="A41" s="93"/>
      <c r="B41" s="175"/>
      <c r="C41" s="112" t="s">
        <v>18</v>
      </c>
      <c r="D41" s="112" t="s">
        <v>185</v>
      </c>
      <c r="E41" s="228"/>
      <c r="F41" s="229"/>
      <c r="G41" s="229"/>
      <c r="H41" s="229"/>
      <c r="I41" s="229"/>
      <c r="J41" s="229"/>
      <c r="K41" s="230"/>
      <c r="M41" s="123"/>
      <c r="N41" s="92"/>
      <c r="O41" s="92" t="str">
        <f>IF(OR(A41="PLEO",A41="FRANARIN",A41="COTAÇÃO",A41="COMPOSIÇÃO",A41="SINAPI",A41="SINAPI-I"),B41,"")</f>
        <v/>
      </c>
      <c r="P41" s="79" t="str">
        <f>IF(OR(A41="PLEO",A41="FRANARIN",A41="COTAÇÃO",A41="COMPOSIÇÃO",A41="SINAPI",A41="SINAPI-I"),M41*(100%+$K$5),"")</f>
        <v/>
      </c>
      <c r="Q41" s="128" t="str">
        <f>IF(OR(A41="PLEO",A41="FRANARIN",A41="COTAÇÃO",A41="COMPOSIÇÃO",A41="SINAPI",A41="SINAPI-I"),P41*S41,"")</f>
        <v/>
      </c>
      <c r="R41" s="126" t="str">
        <f>IF(OR(A41="PLEO",A41="FRANARIN",A41="COTAÇÃO",A41="COMPOSIÇÃO",A41="SINAPI",A41="SINAPI-I"),P41*T41,"")</f>
        <v/>
      </c>
      <c r="S41" s="130"/>
      <c r="T41" s="132"/>
      <c r="U41" s="78"/>
    </row>
    <row r="42" spans="1:21" s="91" customFormat="1" x14ac:dyDescent="0.2">
      <c r="A42" s="114" t="s">
        <v>32</v>
      </c>
      <c r="B42" s="179">
        <v>88497</v>
      </c>
      <c r="C42" s="9" t="s">
        <v>198</v>
      </c>
      <c r="D42" s="218" t="s">
        <v>302</v>
      </c>
      <c r="E42" s="100" t="s">
        <v>17</v>
      </c>
      <c r="F42" s="111">
        <f>22.26*2</f>
        <v>44.52</v>
      </c>
      <c r="G42" s="79">
        <f>Q42</f>
        <v>15.171072000000002</v>
      </c>
      <c r="H42" s="79">
        <f>R42</f>
        <v>6.5889279999999992</v>
      </c>
      <c r="I42" s="89">
        <f>F42*G42</f>
        <v>675.4161254400002</v>
      </c>
      <c r="J42" s="89">
        <f>F42*H42</f>
        <v>293.33907455999997</v>
      </c>
      <c r="K42" s="90">
        <f t="shared" ref="K42:K43" si="53">J42+I42</f>
        <v>968.75520000000017</v>
      </c>
      <c r="M42" s="123">
        <v>20.38</v>
      </c>
      <c r="N42" s="92" t="str">
        <f t="shared" ref="N42" si="54">IF(A42="","-",A42)</f>
        <v>SINAPI</v>
      </c>
      <c r="O42" s="92">
        <f t="shared" ref="O42" si="55">IF(OR(A42="PLEO",A42="FRANARIN",A42="COTAÇÃO",A42="COMPOSIÇÃO",A42="SINAPI",A42="SINAPI-I"),B42,"")</f>
        <v>88497</v>
      </c>
      <c r="P42" s="79">
        <f>ROUND(M42*1.25*(1+$O$7),2)</f>
        <v>21.76</v>
      </c>
      <c r="Q42" s="128">
        <f t="shared" ref="Q42" si="56">IF(OR(A42="PLEO",A42="FRANARIN",A42="COTAÇÃO",A42="COMPOSIÇÃO",A42="SINAPI",A42="SINAPI-I"),P42*S42,"")</f>
        <v>15.171072000000002</v>
      </c>
      <c r="R42" s="126">
        <f t="shared" ref="R42" si="57">IF(OR(A42="PLEO",A42="FRANARIN",A42="COTAÇÃO",A42="COMPOSIÇÃO",A42="SINAPI",A42="SINAPI-I"),P42*T42,"")</f>
        <v>6.5889279999999992</v>
      </c>
      <c r="S42" s="130">
        <v>0.69720000000000004</v>
      </c>
      <c r="T42" s="132">
        <f>100%-S42</f>
        <v>0.30279999999999996</v>
      </c>
      <c r="U42" s="207" t="str">
        <f t="shared" ref="U42" si="58">IF(S42+T42=100%,"OK","VERIFICAR")</f>
        <v>OK</v>
      </c>
    </row>
    <row r="43" spans="1:21" s="91" customFormat="1" x14ac:dyDescent="0.2">
      <c r="A43" s="114" t="s">
        <v>32</v>
      </c>
      <c r="B43" s="179">
        <v>88489</v>
      </c>
      <c r="C43" s="9" t="s">
        <v>199</v>
      </c>
      <c r="D43" s="101" t="s">
        <v>269</v>
      </c>
      <c r="E43" s="100" t="s">
        <v>17</v>
      </c>
      <c r="F43" s="111">
        <f>F42+355*3.25</f>
        <v>1198.27</v>
      </c>
      <c r="G43" s="79">
        <f>Q43</f>
        <v>10.49286</v>
      </c>
      <c r="H43" s="79">
        <f>R43</f>
        <v>4.5571399999999995</v>
      </c>
      <c r="I43" s="89">
        <f>F43*G43</f>
        <v>12573.279352199999</v>
      </c>
      <c r="J43" s="89">
        <f>F43*H43</f>
        <v>5460.6841477999997</v>
      </c>
      <c r="K43" s="90">
        <f t="shared" si="53"/>
        <v>18033.963499999998</v>
      </c>
      <c r="M43" s="123">
        <v>14.1</v>
      </c>
      <c r="N43" s="92" t="str">
        <f t="shared" ref="N43" si="59">IF(A43="","-",A43)</f>
        <v>SINAPI</v>
      </c>
      <c r="O43" s="92">
        <f t="shared" ref="O43" si="60">IF(OR(A43="PLEO",A43="FRANARIN",A43="COTAÇÃO",A43="COMPOSIÇÃO",A43="SINAPI",A43="SINAPI-I"),B43,"")</f>
        <v>88489</v>
      </c>
      <c r="P43" s="79">
        <f>ROUND(M43*1.25*(1+$O$7),2)</f>
        <v>15.05</v>
      </c>
      <c r="Q43" s="128">
        <f t="shared" ref="Q43" si="61">IF(OR(A43="PLEO",A43="FRANARIN",A43="COTAÇÃO",A43="COMPOSIÇÃO",A43="SINAPI",A43="SINAPI-I"),P43*S43,"")</f>
        <v>10.49286</v>
      </c>
      <c r="R43" s="126">
        <f t="shared" ref="R43" si="62">IF(OR(A43="PLEO",A43="FRANARIN",A43="COTAÇÃO",A43="COMPOSIÇÃO",A43="SINAPI",A43="SINAPI-I"),P43*T43,"")</f>
        <v>4.5571399999999995</v>
      </c>
      <c r="S43" s="130">
        <v>0.69720000000000004</v>
      </c>
      <c r="T43" s="132">
        <f>100%-S43</f>
        <v>0.30279999999999996</v>
      </c>
      <c r="U43" s="78" t="str">
        <f t="shared" ref="U43" si="63">IF(S43+T43=100%,"OK","VERIFICAR")</f>
        <v>OK</v>
      </c>
    </row>
    <row r="44" spans="1:21" s="91" customFormat="1" x14ac:dyDescent="0.2">
      <c r="A44" s="121"/>
      <c r="B44" s="173"/>
      <c r="C44" s="225" t="s">
        <v>206</v>
      </c>
      <c r="D44" s="226"/>
      <c r="E44" s="226"/>
      <c r="F44" s="226"/>
      <c r="G44" s="226"/>
      <c r="H44" s="227"/>
      <c r="I44" s="81">
        <f>SUM(I43:I43)</f>
        <v>12573.279352199999</v>
      </c>
      <c r="J44" s="81">
        <f>SUM(J43:J43)</f>
        <v>5460.6841477999997</v>
      </c>
      <c r="K44" s="81">
        <f>SUM(K43:K43)</f>
        <v>18033.963499999998</v>
      </c>
      <c r="M44" s="124"/>
      <c r="N44" s="95"/>
      <c r="O44" s="95"/>
      <c r="P44" s="96"/>
      <c r="Q44" s="128"/>
      <c r="R44" s="126"/>
      <c r="S44" s="130"/>
      <c r="T44" s="132"/>
      <c r="U44" s="78"/>
    </row>
    <row r="45" spans="1:21" s="91" customFormat="1" x14ac:dyDescent="0.2">
      <c r="A45" s="93"/>
      <c r="B45" s="175"/>
      <c r="C45" s="112" t="s">
        <v>50</v>
      </c>
      <c r="D45" s="112" t="s">
        <v>210</v>
      </c>
      <c r="E45" s="228"/>
      <c r="F45" s="229"/>
      <c r="G45" s="229"/>
      <c r="H45" s="229"/>
      <c r="I45" s="229"/>
      <c r="J45" s="229"/>
      <c r="K45" s="230"/>
      <c r="M45" s="123"/>
      <c r="N45" s="92"/>
      <c r="O45" s="92"/>
      <c r="P45" s="79"/>
      <c r="Q45" s="128"/>
      <c r="R45" s="126"/>
      <c r="S45" s="130"/>
      <c r="T45" s="132"/>
      <c r="U45" s="78"/>
    </row>
    <row r="46" spans="1:21" s="91" customFormat="1" x14ac:dyDescent="0.2">
      <c r="A46" s="114" t="s">
        <v>32</v>
      </c>
      <c r="B46" s="100">
        <v>99803</v>
      </c>
      <c r="C46" s="216" t="s">
        <v>200</v>
      </c>
      <c r="D46" s="88" t="s">
        <v>270</v>
      </c>
      <c r="E46" s="100" t="s">
        <v>17</v>
      </c>
      <c r="F46" s="111">
        <v>52</v>
      </c>
      <c r="G46" s="79">
        <f>Q46</f>
        <v>1.0275300000000001</v>
      </c>
      <c r="H46" s="79">
        <f>R46</f>
        <v>3.6324700000000001</v>
      </c>
      <c r="I46" s="89">
        <f>F46*G46</f>
        <v>53.431560000000005</v>
      </c>
      <c r="J46" s="89">
        <f>F46*H46</f>
        <v>188.88844</v>
      </c>
      <c r="K46" s="90">
        <f t="shared" ref="K46" si="64">J46+I46</f>
        <v>242.32</v>
      </c>
      <c r="M46" s="123">
        <v>4.37</v>
      </c>
      <c r="N46" s="92" t="str">
        <f>IF(A46="","-",A46)</f>
        <v>SINAPI</v>
      </c>
      <c r="O46" s="92">
        <f>IF(OR(A46="PLEO",A46="FRANARIN",A46="COTAÇÃO",A46="COMPOSIÇÃO",A46="SINAPI",A46="SINAPI-I"),B46,"")</f>
        <v>99803</v>
      </c>
      <c r="P46" s="79">
        <f>ROUND(M46*1.25*(1+$O$7),2)</f>
        <v>4.66</v>
      </c>
      <c r="Q46" s="128">
        <f>IF(OR(A46="PLEO",A46="FRANARIN",A46="COTAÇÃO",A46="COMPOSIÇÃO",A46="SINAPI",A46="SINAPI-I"),P46*S46,"")</f>
        <v>1.0275300000000001</v>
      </c>
      <c r="R46" s="126">
        <f>IF(OR(A46="PLEO",A46="FRANARIN",A46="COTAÇÃO",A46="COMPOSIÇÃO",A46="SINAPI",A46="SINAPI-I"),P46*T46,"")</f>
        <v>3.6324700000000001</v>
      </c>
      <c r="S46" s="130">
        <v>0.2205</v>
      </c>
      <c r="T46" s="132">
        <f>100%-S46</f>
        <v>0.77949999999999997</v>
      </c>
      <c r="U46" s="78" t="str">
        <f>IF(S46+T46=100%,"OK","VERIFICAR")</f>
        <v>OK</v>
      </c>
    </row>
    <row r="47" spans="1:21" s="91" customFormat="1" x14ac:dyDescent="0.2">
      <c r="A47" s="121"/>
      <c r="B47" s="180"/>
      <c r="C47" s="225" t="s">
        <v>207</v>
      </c>
      <c r="D47" s="226"/>
      <c r="E47" s="226"/>
      <c r="F47" s="226"/>
      <c r="G47" s="226"/>
      <c r="H47" s="227"/>
      <c r="I47" s="81">
        <f>SUM(I46:I46)</f>
        <v>53.431560000000005</v>
      </c>
      <c r="J47" s="81">
        <f>SUM(J46:J46)</f>
        <v>188.88844</v>
      </c>
      <c r="K47" s="81">
        <f>SUM(K46:K46)</f>
        <v>242.32</v>
      </c>
      <c r="M47" s="123"/>
      <c r="N47" s="92"/>
      <c r="O47" s="92"/>
      <c r="P47" s="79"/>
      <c r="Q47" s="128"/>
      <c r="R47" s="126"/>
      <c r="S47" s="130"/>
      <c r="T47" s="132"/>
      <c r="U47" s="78"/>
    </row>
    <row r="48" spans="1:21" s="91" customFormat="1" x14ac:dyDescent="0.2">
      <c r="A48" s="121"/>
      <c r="B48" s="180"/>
      <c r="C48" s="118"/>
      <c r="D48" s="119"/>
      <c r="E48" s="119"/>
      <c r="F48" s="119"/>
      <c r="G48" s="119"/>
      <c r="H48" s="120"/>
      <c r="I48" s="81"/>
      <c r="J48" s="81"/>
      <c r="K48" s="81"/>
      <c r="M48" s="123"/>
      <c r="N48" s="92"/>
      <c r="O48" s="92"/>
      <c r="P48" s="79"/>
      <c r="Q48" s="128"/>
      <c r="R48" s="126"/>
      <c r="S48" s="130"/>
      <c r="T48" s="132"/>
      <c r="U48" s="78"/>
    </row>
    <row r="49" spans="1:24" s="80" customFormat="1" ht="12.75" customHeight="1" x14ac:dyDescent="0.2">
      <c r="A49" s="83"/>
      <c r="B49" s="83"/>
      <c r="C49" s="258" t="s">
        <v>31</v>
      </c>
      <c r="D49" s="259"/>
      <c r="E49" s="259"/>
      <c r="F49" s="259"/>
      <c r="G49" s="259"/>
      <c r="H49" s="260"/>
      <c r="I49" s="133">
        <f>I14+I19+I22+I35+I40+I44+I47</f>
        <v>20986.444203289004</v>
      </c>
      <c r="J49" s="133">
        <f>J14+J19+J22+J35+J40+J44+J47</f>
        <v>9268.9646617109993</v>
      </c>
      <c r="K49" s="133">
        <f>K14+K19+K22+K35+K40+K44+K47</f>
        <v>30255.408864999998</v>
      </c>
      <c r="L49" s="91"/>
      <c r="M49" s="123"/>
      <c r="N49" s="92"/>
      <c r="O49" s="92"/>
      <c r="P49" s="79"/>
      <c r="Q49" s="128"/>
      <c r="R49" s="126"/>
      <c r="S49" s="130"/>
      <c r="T49" s="132"/>
      <c r="U49" s="78"/>
      <c r="V49" s="91"/>
      <c r="W49" s="91"/>
      <c r="X49" s="91"/>
    </row>
    <row r="50" spans="1:24" s="80" customFormat="1" x14ac:dyDescent="0.2">
      <c r="A50" s="83"/>
      <c r="B50" s="83"/>
      <c r="C50" s="98"/>
      <c r="D50" s="102"/>
      <c r="E50" s="97"/>
      <c r="F50" s="97"/>
      <c r="G50" s="110"/>
      <c r="H50" s="110"/>
      <c r="I50" s="99"/>
      <c r="J50" s="99"/>
      <c r="K50" s="99"/>
      <c r="L50" s="91"/>
      <c r="M50" s="94"/>
      <c r="N50" s="94"/>
      <c r="O50" s="97"/>
      <c r="P50" s="97"/>
      <c r="Q50" s="97"/>
      <c r="R50" s="97"/>
      <c r="S50" s="97"/>
      <c r="T50" s="97"/>
      <c r="U50" s="97"/>
      <c r="V50" s="91"/>
      <c r="W50" s="91"/>
      <c r="X50" s="91"/>
    </row>
    <row r="52" spans="1:24" ht="15.75" x14ac:dyDescent="0.2">
      <c r="A52" s="190"/>
      <c r="B52" s="190"/>
      <c r="C52" s="190"/>
      <c r="D52" s="191"/>
      <c r="E52" s="190"/>
      <c r="F52" s="190"/>
      <c r="G52" s="190"/>
      <c r="H52" s="190"/>
      <c r="I52" s="190"/>
      <c r="J52" s="190"/>
      <c r="K52" s="190"/>
      <c r="L52" s="191"/>
    </row>
    <row r="53" spans="1:24" ht="15.75" x14ac:dyDescent="0.2">
      <c r="A53" s="190"/>
      <c r="B53" s="190"/>
      <c r="C53" s="190"/>
      <c r="D53" s="191"/>
      <c r="E53" s="190"/>
      <c r="F53" s="190"/>
      <c r="G53" s="190"/>
      <c r="H53" s="190"/>
      <c r="I53" s="190"/>
      <c r="J53" s="190"/>
      <c r="K53" s="190"/>
      <c r="L53" s="191"/>
    </row>
    <row r="54" spans="1:24" ht="15.75" x14ac:dyDescent="0.2">
      <c r="A54" s="190"/>
      <c r="B54" s="190"/>
      <c r="C54" s="190"/>
      <c r="D54" s="191"/>
      <c r="E54" s="190"/>
      <c r="F54" s="190"/>
      <c r="G54" s="190"/>
      <c r="H54" s="190"/>
      <c r="I54" s="190"/>
      <c r="J54" s="206"/>
      <c r="K54" s="190"/>
      <c r="L54" s="191"/>
    </row>
    <row r="55" spans="1:24" ht="15.75" x14ac:dyDescent="0.2">
      <c r="A55" s="192"/>
      <c r="B55" s="192"/>
      <c r="C55" s="192"/>
      <c r="D55" s="193"/>
      <c r="E55" s="192"/>
      <c r="F55" s="192"/>
      <c r="G55" s="192"/>
      <c r="H55" s="192"/>
      <c r="I55" s="192"/>
      <c r="J55" s="192"/>
      <c r="K55" s="192"/>
      <c r="L55" s="193"/>
    </row>
    <row r="56" spans="1:24" ht="15.75" x14ac:dyDescent="0.2">
      <c r="A56" s="192"/>
      <c r="B56" s="192"/>
      <c r="C56" s="192"/>
      <c r="D56" s="200" t="s">
        <v>304</v>
      </c>
      <c r="E56" s="98"/>
      <c r="F56" s="98"/>
      <c r="G56" s="201"/>
      <c r="J56" s="202"/>
      <c r="K56" s="192"/>
      <c r="L56" s="193"/>
    </row>
    <row r="57" spans="1:24" x14ac:dyDescent="0.2">
      <c r="D57" s="203"/>
      <c r="E57" s="98"/>
      <c r="F57" s="98"/>
      <c r="G57" s="201"/>
    </row>
    <row r="58" spans="1:24" x14ac:dyDescent="0.2">
      <c r="D58" s="203"/>
      <c r="E58" s="224"/>
      <c r="F58" s="224"/>
      <c r="G58" s="224"/>
    </row>
    <row r="59" spans="1:24" x14ac:dyDescent="0.2">
      <c r="D59" s="203"/>
      <c r="E59" s="224"/>
      <c r="F59" s="224"/>
      <c r="G59" s="224"/>
    </row>
    <row r="60" spans="1:24" x14ac:dyDescent="0.2">
      <c r="D60" s="204"/>
      <c r="E60" s="205"/>
      <c r="F60" s="205"/>
      <c r="G60" s="205"/>
      <c r="H60" s="75"/>
      <c r="I60" s="205" t="s">
        <v>286</v>
      </c>
    </row>
    <row r="61" spans="1:24" x14ac:dyDescent="0.2">
      <c r="D61" s="204"/>
      <c r="E61" s="205"/>
      <c r="F61" s="205"/>
      <c r="G61" s="205"/>
      <c r="H61" s="75"/>
      <c r="I61" s="205" t="s">
        <v>287</v>
      </c>
    </row>
    <row r="62" spans="1:24" x14ac:dyDescent="0.2">
      <c r="D62" s="203"/>
      <c r="E62" s="98"/>
      <c r="F62" s="98"/>
      <c r="G62" s="201"/>
    </row>
  </sheetData>
  <mergeCells count="30">
    <mergeCell ref="C14:H14"/>
    <mergeCell ref="K9:K11"/>
    <mergeCell ref="M11:T11"/>
    <mergeCell ref="E12:K12"/>
    <mergeCell ref="C49:H49"/>
    <mergeCell ref="C40:H40"/>
    <mergeCell ref="E36:K36"/>
    <mergeCell ref="C35:H35"/>
    <mergeCell ref="C22:H22"/>
    <mergeCell ref="C44:H44"/>
    <mergeCell ref="E20:K20"/>
    <mergeCell ref="E15:K15"/>
    <mergeCell ref="C19:H19"/>
    <mergeCell ref="A1:K3"/>
    <mergeCell ref="I9:J9"/>
    <mergeCell ref="G9:H9"/>
    <mergeCell ref="B5:I5"/>
    <mergeCell ref="I10:J10"/>
    <mergeCell ref="A9:F10"/>
    <mergeCell ref="H6:J6"/>
    <mergeCell ref="G10:H10"/>
    <mergeCell ref="B4:I4"/>
    <mergeCell ref="A7:K7"/>
    <mergeCell ref="A8:K8"/>
    <mergeCell ref="B6:G6"/>
    <mergeCell ref="E58:G58"/>
    <mergeCell ref="E59:G59"/>
    <mergeCell ref="C47:H47"/>
    <mergeCell ref="E41:K41"/>
    <mergeCell ref="E45:K45"/>
  </mergeCells>
  <phoneticPr fontId="3" type="noConversion"/>
  <dataValidations count="1">
    <dataValidation type="list" allowBlank="1" showInputMessage="1" showErrorMessage="1" sqref="A13:A50">
      <formula1>$M$1:$M$5</formula1>
    </dataValidation>
  </dataValidations>
  <pageMargins left="0.43307086614173229" right="0.19685039370078741" top="0.35433070866141736" bottom="0.15748031496062992" header="0.43307086614173229" footer="0.15748031496062992"/>
  <pageSetup paperSize="9" scale="68" orientation="landscape" horizontalDpi="4294967295" verticalDpi="4294967295" r:id="rId1"/>
  <headerFooter alignWithMargins="0"/>
  <ignoredErrors>
    <ignoredError sqref="I14 J14 K14 I19:K19 I22:K22 I35:K35 I40:K40 I47:K48 I44:K4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zoomScale="85" zoomScaleNormal="85" workbookViewId="0">
      <selection activeCell="Q80" sqref="A2:Q80"/>
    </sheetView>
  </sheetViews>
  <sheetFormatPr defaultRowHeight="12.75" x14ac:dyDescent="0.2"/>
  <cols>
    <col min="1" max="1" width="10.5703125" bestFit="1" customWidth="1"/>
    <col min="2" max="2" width="38.85546875" customWidth="1"/>
    <col min="3" max="3" width="9.140625" hidden="1" customWidth="1"/>
    <col min="4" max="4" width="14.5703125" customWidth="1"/>
    <col min="5" max="5" width="8.42578125" bestFit="1" customWidth="1"/>
    <col min="6" max="6" width="8" bestFit="1" customWidth="1"/>
    <col min="7" max="7" width="10.5703125" bestFit="1" customWidth="1"/>
    <col min="8" max="8" width="8" bestFit="1" customWidth="1"/>
    <col min="9" max="9" width="11.5703125" bestFit="1" customWidth="1"/>
    <col min="10" max="10" width="10.7109375" hidden="1" customWidth="1"/>
    <col min="11" max="11" width="13.140625" hidden="1" customWidth="1"/>
    <col min="12" max="12" width="8" hidden="1" customWidth="1"/>
    <col min="13" max="13" width="13.140625" hidden="1" customWidth="1"/>
    <col min="14" max="14" width="10.5703125" hidden="1" customWidth="1"/>
    <col min="15" max="15" width="13.140625" hidden="1" customWidth="1"/>
    <col min="16" max="16" width="9.140625" hidden="1" customWidth="1"/>
  </cols>
  <sheetData>
    <row r="1" spans="1:17" ht="136.5" customHeight="1" x14ac:dyDescent="0.2">
      <c r="A1" s="263"/>
      <c r="B1" s="263"/>
      <c r="C1" s="263"/>
      <c r="D1" s="263"/>
      <c r="E1" s="263"/>
      <c r="F1" s="263"/>
      <c r="G1" s="263"/>
      <c r="H1" s="263"/>
      <c r="I1" s="263"/>
    </row>
    <row r="2" spans="1:17" ht="15" x14ac:dyDescent="0.2">
      <c r="A2" s="264"/>
      <c r="B2" s="264"/>
      <c r="C2" s="264"/>
      <c r="D2" s="264"/>
      <c r="E2" s="264"/>
      <c r="F2" s="264"/>
      <c r="G2" s="264"/>
      <c r="H2" s="264"/>
      <c r="I2" s="264"/>
    </row>
    <row r="3" spans="1:17" x14ac:dyDescent="0.2">
      <c r="A3" s="7" t="s">
        <v>38</v>
      </c>
      <c r="B3" s="7"/>
      <c r="C3" s="7"/>
      <c r="D3" s="7"/>
      <c r="E3" s="7"/>
      <c r="F3" s="7"/>
      <c r="G3" s="7"/>
      <c r="H3" s="7"/>
      <c r="I3" s="7"/>
    </row>
    <row r="4" spans="1:17" x14ac:dyDescent="0.2">
      <c r="A4" s="7" t="s">
        <v>39</v>
      </c>
      <c r="B4" s="7"/>
      <c r="C4" s="7"/>
      <c r="D4" s="7"/>
      <c r="E4" s="7"/>
      <c r="F4" s="7"/>
      <c r="G4" s="7"/>
      <c r="H4" s="7"/>
      <c r="I4" s="7"/>
    </row>
    <row r="5" spans="1:17" x14ac:dyDescent="0.2">
      <c r="A5" s="7"/>
      <c r="B5" s="7"/>
      <c r="C5" s="7"/>
      <c r="D5" s="7"/>
      <c r="E5" s="7"/>
      <c r="F5" s="7"/>
      <c r="G5" s="7"/>
      <c r="H5" s="7"/>
      <c r="I5" s="7"/>
    </row>
    <row r="6" spans="1:17" x14ac:dyDescent="0.2">
      <c r="A6" s="4" t="s">
        <v>22</v>
      </c>
      <c r="B6" s="269" t="str">
        <f>'Orçamento '!B4</f>
        <v>EMEI MORANGUINHO</v>
      </c>
      <c r="C6" s="270"/>
      <c r="D6" s="270"/>
      <c r="E6" s="270"/>
      <c r="F6" s="270"/>
      <c r="G6" s="270"/>
      <c r="H6" s="270"/>
      <c r="I6" s="271"/>
    </row>
    <row r="7" spans="1:17" x14ac:dyDescent="0.2">
      <c r="A7" s="4" t="s">
        <v>23</v>
      </c>
      <c r="B7" s="265" t="s">
        <v>25</v>
      </c>
      <c r="C7" s="266"/>
      <c r="D7" s="266"/>
      <c r="E7" s="208"/>
      <c r="F7" s="267" t="s">
        <v>49</v>
      </c>
      <c r="G7" s="268"/>
      <c r="H7" s="274">
        <f>D69</f>
        <v>30255.408864999998</v>
      </c>
      <c r="I7" s="275"/>
    </row>
    <row r="8" spans="1:17" x14ac:dyDescent="0.2">
      <c r="A8" s="4" t="s">
        <v>24</v>
      </c>
      <c r="B8" s="265" t="str">
        <f>'Orçamento '!B6</f>
        <v>RUA MARÇAL DOS SANTOS SOUZA 56 BAIRRO IMIGRANTES</v>
      </c>
      <c r="C8" s="270"/>
      <c r="D8" s="270"/>
      <c r="E8" s="270"/>
      <c r="F8" s="270"/>
      <c r="G8" s="270"/>
      <c r="H8" s="270"/>
      <c r="I8" s="271"/>
    </row>
    <row r="9" spans="1:17" x14ac:dyDescent="0.2">
      <c r="A9" s="272" t="s">
        <v>40</v>
      </c>
      <c r="B9" s="273"/>
      <c r="C9" s="273"/>
      <c r="D9" s="273"/>
      <c r="E9" s="209"/>
      <c r="F9" s="221"/>
      <c r="G9" s="221"/>
      <c r="H9" s="221"/>
      <c r="I9" s="222"/>
    </row>
    <row r="10" spans="1:17" x14ac:dyDescent="0.2">
      <c r="A10" s="8" t="s">
        <v>4</v>
      </c>
      <c r="B10" s="8" t="s">
        <v>41</v>
      </c>
      <c r="C10" s="9" t="s">
        <v>42</v>
      </c>
      <c r="D10" s="20" t="s">
        <v>43</v>
      </c>
      <c r="E10" s="20"/>
      <c r="F10" s="280" t="s">
        <v>44</v>
      </c>
      <c r="G10" s="280"/>
      <c r="H10" s="280"/>
      <c r="I10" s="280"/>
      <c r="J10" s="280"/>
      <c r="K10" s="280"/>
      <c r="Q10" s="185"/>
    </row>
    <row r="11" spans="1:17" x14ac:dyDescent="0.2">
      <c r="A11" s="10"/>
      <c r="B11" s="10"/>
      <c r="C11" s="11" t="s">
        <v>13</v>
      </c>
      <c r="D11" s="11" t="s">
        <v>45</v>
      </c>
      <c r="E11" s="181"/>
      <c r="F11" s="276" t="s">
        <v>14</v>
      </c>
      <c r="G11" s="277"/>
      <c r="H11" s="276" t="s">
        <v>19</v>
      </c>
      <c r="I11" s="277"/>
      <c r="J11" s="276" t="s">
        <v>253</v>
      </c>
      <c r="K11" s="277"/>
      <c r="L11" s="276" t="s">
        <v>257</v>
      </c>
      <c r="M11" s="277"/>
      <c r="N11" s="276" t="s">
        <v>258</v>
      </c>
      <c r="O11" s="277"/>
    </row>
    <row r="12" spans="1:17" x14ac:dyDescent="0.2">
      <c r="A12" s="12"/>
      <c r="B12" s="12"/>
      <c r="C12" s="12"/>
      <c r="D12" s="9" t="s">
        <v>46</v>
      </c>
      <c r="E12" s="9"/>
      <c r="F12" s="9" t="s">
        <v>13</v>
      </c>
      <c r="G12" s="9" t="s">
        <v>15</v>
      </c>
      <c r="H12" s="9" t="s">
        <v>13</v>
      </c>
      <c r="I12" s="9" t="s">
        <v>15</v>
      </c>
      <c r="J12" s="9" t="s">
        <v>13</v>
      </c>
      <c r="K12" s="9" t="s">
        <v>15</v>
      </c>
      <c r="L12" s="9" t="s">
        <v>13</v>
      </c>
      <c r="M12" s="9" t="s">
        <v>15</v>
      </c>
      <c r="N12" s="9" t="s">
        <v>13</v>
      </c>
      <c r="O12" s="9" t="s">
        <v>15</v>
      </c>
    </row>
    <row r="13" spans="1:17" x14ac:dyDescent="0.2">
      <c r="A13" s="13" t="s">
        <v>7</v>
      </c>
      <c r="B13" s="14" t="str">
        <f>'Orçamento '!D12</f>
        <v>SERVIÇOS PRELIMINARES</v>
      </c>
      <c r="C13" s="15">
        <f>D13/$H$7*100</f>
        <v>2.6227707037136416</v>
      </c>
      <c r="D13" s="21">
        <f>'Orçamento '!K14</f>
        <v>793.52999999999986</v>
      </c>
      <c r="E13" s="184">
        <f t="shared" ref="E13:E19" si="0">(F13+H13+J13+L13+N13)/100</f>
        <v>1</v>
      </c>
      <c r="F13" s="16">
        <v>100</v>
      </c>
      <c r="G13" s="16">
        <f>F13*D13/100</f>
        <v>793.52999999999986</v>
      </c>
      <c r="H13" s="16">
        <v>0</v>
      </c>
      <c r="I13" s="16">
        <f>H13*D13/100</f>
        <v>0</v>
      </c>
      <c r="J13" s="16">
        <v>0</v>
      </c>
      <c r="K13" s="16">
        <f>J13*I13/100</f>
        <v>0</v>
      </c>
      <c r="L13" s="16">
        <v>0</v>
      </c>
      <c r="M13" s="16">
        <f>L13*D13/100</f>
        <v>0</v>
      </c>
      <c r="N13" s="16">
        <v>0</v>
      </c>
      <c r="O13" s="16" t="e">
        <f>N13*#REF!/100</f>
        <v>#REF!</v>
      </c>
    </row>
    <row r="14" spans="1:17" x14ac:dyDescent="0.2">
      <c r="A14" s="13" t="str">
        <f>'Orçamento '!C15</f>
        <v>2.0</v>
      </c>
      <c r="B14" s="14" t="str">
        <f>'Orçamento '!D15</f>
        <v>SISTEMA DE VEDAÇÃO VERTICAL</v>
      </c>
      <c r="C14" s="15"/>
      <c r="D14" s="21">
        <f>'Orçamento '!K19</f>
        <v>5952.8053650000002</v>
      </c>
      <c r="E14" s="184">
        <f t="shared" si="0"/>
        <v>1</v>
      </c>
      <c r="F14" s="16">
        <v>80</v>
      </c>
      <c r="G14" s="16">
        <f t="shared" ref="G14:G15" si="1">F14*D14/100</f>
        <v>4762.2442920000003</v>
      </c>
      <c r="H14" s="16">
        <v>20</v>
      </c>
      <c r="I14" s="16">
        <f t="shared" ref="I14:I15" si="2">H14*D14/100</f>
        <v>1190.5610730000001</v>
      </c>
      <c r="J14" s="16">
        <v>0</v>
      </c>
      <c r="K14" s="16">
        <f>J14*I14/100</f>
        <v>0</v>
      </c>
      <c r="L14" s="16">
        <v>0</v>
      </c>
      <c r="M14" s="16" t="e">
        <f>L14*#REF!/100</f>
        <v>#REF!</v>
      </c>
      <c r="N14" s="16">
        <v>0</v>
      </c>
      <c r="O14" s="16" t="e">
        <f>N14*#REF!/100</f>
        <v>#REF!</v>
      </c>
    </row>
    <row r="15" spans="1:17" x14ac:dyDescent="0.2">
      <c r="A15" s="220" t="s">
        <v>9</v>
      </c>
      <c r="B15" s="14" t="str">
        <f>'Orçamento '!D20</f>
        <v>ESQUADRIAS</v>
      </c>
      <c r="C15" s="15"/>
      <c r="D15" s="21">
        <f>'Orçamento '!K22</f>
        <v>2936.22</v>
      </c>
      <c r="E15" s="184">
        <f t="shared" si="0"/>
        <v>1</v>
      </c>
      <c r="F15" s="16">
        <v>0</v>
      </c>
      <c r="G15" s="16">
        <f t="shared" si="1"/>
        <v>0</v>
      </c>
      <c r="H15" s="16">
        <v>100</v>
      </c>
      <c r="I15" s="16">
        <f t="shared" si="2"/>
        <v>2936.22</v>
      </c>
      <c r="J15" s="16"/>
      <c r="K15" s="16">
        <f>J15*D15/100</f>
        <v>0</v>
      </c>
      <c r="L15" s="16">
        <v>0</v>
      </c>
      <c r="M15" s="16">
        <f>L15*G15/100</f>
        <v>0</v>
      </c>
      <c r="N15" s="16">
        <v>0</v>
      </c>
      <c r="O15" s="16">
        <f>N15*I15/100</f>
        <v>0</v>
      </c>
    </row>
    <row r="16" spans="1:17" x14ac:dyDescent="0.2">
      <c r="A16" s="220" t="s">
        <v>20</v>
      </c>
      <c r="B16" s="14" t="str">
        <f>'Orçamento '!D23</f>
        <v>INSTALAÇÃO ELÉTRICA</v>
      </c>
      <c r="C16" s="15"/>
      <c r="D16" s="21">
        <f>'Orçamento '!K35</f>
        <v>1804.1799999999998</v>
      </c>
      <c r="E16" s="184">
        <f t="shared" si="0"/>
        <v>1</v>
      </c>
      <c r="F16" s="16">
        <v>50</v>
      </c>
      <c r="G16" s="16">
        <f>F16*D16/100</f>
        <v>902.0899999999998</v>
      </c>
      <c r="H16" s="16">
        <v>50</v>
      </c>
      <c r="I16" s="16">
        <f>H16*D16/100</f>
        <v>902.0899999999998</v>
      </c>
      <c r="J16" s="16"/>
      <c r="K16" s="16"/>
      <c r="L16" s="16"/>
      <c r="M16" s="16"/>
      <c r="N16" s="16"/>
      <c r="O16" s="16"/>
    </row>
    <row r="17" spans="1:15" x14ac:dyDescent="0.2">
      <c r="A17" s="220" t="s">
        <v>10</v>
      </c>
      <c r="B17" s="14" t="str">
        <f>'Orçamento '!D36</f>
        <v>INFRAESTRUTURA DE AR-CONDICIONADO E AR CONDICIONADO</v>
      </c>
      <c r="C17" s="15"/>
      <c r="D17" s="21">
        <f>'Orçamento '!K40</f>
        <v>492.39</v>
      </c>
      <c r="E17" s="184">
        <f t="shared" si="0"/>
        <v>1</v>
      </c>
      <c r="F17" s="16">
        <v>100</v>
      </c>
      <c r="G17" s="16">
        <f>F17*D17/100</f>
        <v>492.39</v>
      </c>
      <c r="H17" s="16">
        <v>0</v>
      </c>
      <c r="I17" s="16">
        <f>H17*D17/100</f>
        <v>0</v>
      </c>
      <c r="J17" s="16"/>
      <c r="K17" s="16"/>
      <c r="L17" s="16"/>
      <c r="M17" s="16"/>
      <c r="N17" s="16"/>
      <c r="O17" s="16"/>
    </row>
    <row r="18" spans="1:15" x14ac:dyDescent="0.2">
      <c r="A18" s="220" t="s">
        <v>18</v>
      </c>
      <c r="B18" s="14" t="str">
        <f>'Orçamento '!D41</f>
        <v>PINTURA</v>
      </c>
      <c r="C18" s="15"/>
      <c r="D18" s="21">
        <f>'Orçamento '!K44</f>
        <v>18033.963499999998</v>
      </c>
      <c r="E18" s="184">
        <f t="shared" si="0"/>
        <v>1</v>
      </c>
      <c r="F18" s="16">
        <v>0</v>
      </c>
      <c r="G18" s="16">
        <f t="shared" ref="G18:G38" si="3">F18*D18/100</f>
        <v>0</v>
      </c>
      <c r="H18" s="16">
        <v>100</v>
      </c>
      <c r="I18" s="16">
        <f t="shared" ref="I18:I38" si="4">H18*D18/100</f>
        <v>18033.963499999998</v>
      </c>
      <c r="J18" s="16">
        <v>0</v>
      </c>
      <c r="K18" s="16">
        <f>J18*I18/100</f>
        <v>0</v>
      </c>
      <c r="L18" s="16">
        <v>0</v>
      </c>
      <c r="M18" s="16" t="e">
        <f>L18*#REF!/100</f>
        <v>#REF!</v>
      </c>
      <c r="N18" s="16">
        <v>0</v>
      </c>
      <c r="O18" s="16" t="e">
        <f>N18*#REF!/100</f>
        <v>#REF!</v>
      </c>
    </row>
    <row r="19" spans="1:15" x14ac:dyDescent="0.2">
      <c r="A19" s="220" t="s">
        <v>50</v>
      </c>
      <c r="B19" s="14" t="str">
        <f>'Orçamento '!D45</f>
        <v>SERVIÇOS FINAIS</v>
      </c>
      <c r="C19" s="15"/>
      <c r="D19" s="21">
        <f>'Orçamento '!K47</f>
        <v>242.32</v>
      </c>
      <c r="E19" s="184">
        <f t="shared" si="0"/>
        <v>1</v>
      </c>
      <c r="F19" s="16">
        <v>0</v>
      </c>
      <c r="G19" s="16">
        <f t="shared" si="3"/>
        <v>0</v>
      </c>
      <c r="H19" s="16">
        <v>100</v>
      </c>
      <c r="I19" s="16">
        <f t="shared" si="4"/>
        <v>242.32</v>
      </c>
      <c r="J19" s="16"/>
      <c r="K19" s="16">
        <f>J19*D19/100</f>
        <v>0</v>
      </c>
      <c r="L19" s="16"/>
      <c r="M19" s="16">
        <f>L19*D19/100</f>
        <v>0</v>
      </c>
      <c r="N19" s="16">
        <v>0</v>
      </c>
      <c r="O19" s="16" t="e">
        <f>N19*#REF!/100</f>
        <v>#REF!</v>
      </c>
    </row>
    <row r="20" spans="1:15" hidden="1" x14ac:dyDescent="0.2">
      <c r="A20" s="13" t="s">
        <v>208</v>
      </c>
      <c r="B20" s="14" t="e">
        <f>'Orçamento '!#REF!</f>
        <v>#REF!</v>
      </c>
      <c r="C20" s="15"/>
      <c r="D20" s="21" t="e">
        <f>'Orçamento '!#REF!</f>
        <v>#REF!</v>
      </c>
      <c r="E20" s="21"/>
      <c r="F20" s="16">
        <v>0</v>
      </c>
      <c r="G20" s="16" t="e">
        <f t="shared" si="3"/>
        <v>#REF!</v>
      </c>
      <c r="H20" s="16">
        <v>0</v>
      </c>
      <c r="I20" s="16" t="e">
        <f t="shared" si="4"/>
        <v>#REF!</v>
      </c>
      <c r="J20" s="16">
        <v>0</v>
      </c>
      <c r="K20" s="16" t="e">
        <f t="shared" ref="K20:K33" si="5">J20*I20/100</f>
        <v>#REF!</v>
      </c>
      <c r="L20" s="16">
        <v>0</v>
      </c>
      <c r="M20" s="16" t="e">
        <f>L20*#REF!/100</f>
        <v>#REF!</v>
      </c>
      <c r="N20" s="16">
        <v>100</v>
      </c>
      <c r="O20" s="16" t="e">
        <f>N20*D20/100</f>
        <v>#REF!</v>
      </c>
    </row>
    <row r="21" spans="1:15" hidden="1" x14ac:dyDescent="0.2">
      <c r="A21" s="13" t="s">
        <v>209</v>
      </c>
      <c r="B21" s="14" t="e">
        <f>'Orçamento '!#REF!</f>
        <v>#REF!</v>
      </c>
      <c r="C21" s="15"/>
      <c r="D21" s="21" t="e">
        <f>'Orçamento '!#REF!</f>
        <v>#REF!</v>
      </c>
      <c r="E21" s="21"/>
      <c r="F21" s="16">
        <v>0</v>
      </c>
      <c r="G21" s="16" t="e">
        <f t="shared" si="3"/>
        <v>#REF!</v>
      </c>
      <c r="H21" s="16">
        <v>100</v>
      </c>
      <c r="I21" s="16" t="e">
        <f t="shared" si="4"/>
        <v>#REF!</v>
      </c>
      <c r="J21" s="16">
        <v>0</v>
      </c>
      <c r="K21" s="16" t="e">
        <f t="shared" si="5"/>
        <v>#REF!</v>
      </c>
      <c r="L21" s="16">
        <v>0</v>
      </c>
      <c r="M21" s="16" t="e">
        <f>L21*#REF!/100</f>
        <v>#REF!</v>
      </c>
      <c r="N21" s="16">
        <v>0</v>
      </c>
      <c r="O21" s="16" t="e">
        <f>N21*#REF!/100</f>
        <v>#REF!</v>
      </c>
    </row>
    <row r="22" spans="1:15" hidden="1" x14ac:dyDescent="0.2">
      <c r="A22" s="13" t="s">
        <v>211</v>
      </c>
      <c r="B22" s="14" t="e">
        <f>'Orçamento '!#REF!</f>
        <v>#REF!</v>
      </c>
      <c r="C22" s="15"/>
      <c r="D22" s="21" t="e">
        <f>'Orçamento '!#REF!</f>
        <v>#REF!</v>
      </c>
      <c r="E22" s="21"/>
      <c r="F22" s="16">
        <v>0</v>
      </c>
      <c r="G22" s="16" t="e">
        <f t="shared" si="3"/>
        <v>#REF!</v>
      </c>
      <c r="H22" s="16">
        <v>0</v>
      </c>
      <c r="I22" s="16" t="e">
        <f t="shared" si="4"/>
        <v>#REF!</v>
      </c>
      <c r="J22" s="16">
        <v>0</v>
      </c>
      <c r="K22" s="16" t="e">
        <f t="shared" si="5"/>
        <v>#REF!</v>
      </c>
      <c r="L22" s="16">
        <v>0</v>
      </c>
      <c r="M22" s="16" t="e">
        <f>L22*#REF!/100</f>
        <v>#REF!</v>
      </c>
      <c r="N22" s="16">
        <v>0</v>
      </c>
      <c r="O22" s="16" t="e">
        <f>N22*#REF!/100</f>
        <v>#REF!</v>
      </c>
    </row>
    <row r="23" spans="1:15" hidden="1" x14ac:dyDescent="0.2">
      <c r="A23" s="13" t="s">
        <v>212</v>
      </c>
      <c r="B23" s="14" t="e">
        <f>'Orçamento '!#REF!</f>
        <v>#REF!</v>
      </c>
      <c r="C23" s="15"/>
      <c r="D23" s="21" t="e">
        <f>'Orçamento '!#REF!</f>
        <v>#REF!</v>
      </c>
      <c r="E23" s="21"/>
      <c r="F23" s="16">
        <v>0</v>
      </c>
      <c r="G23" s="16" t="e">
        <f t="shared" si="3"/>
        <v>#REF!</v>
      </c>
      <c r="H23" s="16">
        <v>0</v>
      </c>
      <c r="I23" s="16" t="e">
        <f t="shared" si="4"/>
        <v>#REF!</v>
      </c>
      <c r="J23" s="16">
        <v>0</v>
      </c>
      <c r="K23" s="16" t="e">
        <f t="shared" si="5"/>
        <v>#REF!</v>
      </c>
      <c r="L23" s="16">
        <v>0</v>
      </c>
      <c r="M23" s="16" t="e">
        <f>L23*#REF!/100</f>
        <v>#REF!</v>
      </c>
      <c r="N23" s="16">
        <v>0</v>
      </c>
      <c r="O23" s="16" t="e">
        <f>N23*#REF!/100</f>
        <v>#REF!</v>
      </c>
    </row>
    <row r="24" spans="1:15" hidden="1" x14ac:dyDescent="0.2">
      <c r="A24" s="13" t="s">
        <v>213</v>
      </c>
      <c r="B24" s="14" t="e">
        <f>'Orçamento '!#REF!</f>
        <v>#REF!</v>
      </c>
      <c r="C24" s="15"/>
      <c r="D24" s="21" t="e">
        <f>'Orçamento '!#REF!</f>
        <v>#REF!</v>
      </c>
      <c r="E24" s="21"/>
      <c r="F24" s="16">
        <v>0</v>
      </c>
      <c r="G24" s="16" t="e">
        <f t="shared" si="3"/>
        <v>#REF!</v>
      </c>
      <c r="H24" s="16">
        <v>0</v>
      </c>
      <c r="I24" s="16" t="e">
        <f t="shared" si="4"/>
        <v>#REF!</v>
      </c>
      <c r="J24" s="16">
        <v>0</v>
      </c>
      <c r="K24" s="16" t="e">
        <f t="shared" si="5"/>
        <v>#REF!</v>
      </c>
      <c r="L24" s="16">
        <v>0</v>
      </c>
      <c r="M24" s="16" t="e">
        <f>L24*#REF!/100</f>
        <v>#REF!</v>
      </c>
      <c r="N24" s="16">
        <v>0</v>
      </c>
      <c r="O24" s="16" t="e">
        <f>N24*#REF!/100</f>
        <v>#REF!</v>
      </c>
    </row>
    <row r="25" spans="1:15" hidden="1" x14ac:dyDescent="0.2">
      <c r="A25" s="13" t="s">
        <v>214</v>
      </c>
      <c r="B25" s="14" t="e">
        <f>'Orçamento '!#REF!</f>
        <v>#REF!</v>
      </c>
      <c r="C25" s="15"/>
      <c r="D25" s="21" t="e">
        <f>'Orçamento '!#REF!</f>
        <v>#REF!</v>
      </c>
      <c r="E25" s="21"/>
      <c r="F25" s="16">
        <v>0</v>
      </c>
      <c r="G25" s="16" t="e">
        <f t="shared" si="3"/>
        <v>#REF!</v>
      </c>
      <c r="H25" s="16">
        <v>0</v>
      </c>
      <c r="I25" s="16" t="e">
        <f t="shared" si="4"/>
        <v>#REF!</v>
      </c>
      <c r="J25" s="16">
        <v>0</v>
      </c>
      <c r="K25" s="16" t="e">
        <f t="shared" si="5"/>
        <v>#REF!</v>
      </c>
      <c r="L25" s="16">
        <v>0</v>
      </c>
      <c r="M25" s="16" t="e">
        <f>L25*#REF!/100</f>
        <v>#REF!</v>
      </c>
      <c r="N25" s="16">
        <v>0</v>
      </c>
      <c r="O25" s="16" t="e">
        <f>N25*#REF!/100</f>
        <v>#REF!</v>
      </c>
    </row>
    <row r="26" spans="1:15" hidden="1" x14ac:dyDescent="0.2">
      <c r="A26" s="13" t="s">
        <v>215</v>
      </c>
      <c r="B26" s="14" t="e">
        <f>'Orçamento '!#REF!</f>
        <v>#REF!</v>
      </c>
      <c r="C26" s="15"/>
      <c r="D26" s="21" t="e">
        <f>'Orçamento '!#REF!</f>
        <v>#REF!</v>
      </c>
      <c r="E26" s="21"/>
      <c r="F26" s="16">
        <v>0</v>
      </c>
      <c r="G26" s="16" t="e">
        <f t="shared" si="3"/>
        <v>#REF!</v>
      </c>
      <c r="H26" s="16">
        <v>0</v>
      </c>
      <c r="I26" s="16" t="e">
        <f t="shared" si="4"/>
        <v>#REF!</v>
      </c>
      <c r="J26" s="16">
        <v>0</v>
      </c>
      <c r="K26" s="16" t="e">
        <f t="shared" si="5"/>
        <v>#REF!</v>
      </c>
      <c r="L26" s="16">
        <v>0</v>
      </c>
      <c r="M26" s="16" t="e">
        <f>L26*#REF!/100</f>
        <v>#REF!</v>
      </c>
      <c r="N26" s="16">
        <v>0</v>
      </c>
      <c r="O26" s="16" t="e">
        <f>N26*#REF!/100</f>
        <v>#REF!</v>
      </c>
    </row>
    <row r="27" spans="1:15" hidden="1" x14ac:dyDescent="0.2">
      <c r="A27" s="13" t="s">
        <v>216</v>
      </c>
      <c r="B27" s="14" t="e">
        <f>'Orçamento '!#REF!</f>
        <v>#REF!</v>
      </c>
      <c r="C27" s="15"/>
      <c r="D27" s="21" t="e">
        <f>'Orçamento '!#REF!</f>
        <v>#REF!</v>
      </c>
      <c r="E27" s="21"/>
      <c r="F27" s="16">
        <v>0</v>
      </c>
      <c r="G27" s="16" t="e">
        <f t="shared" si="3"/>
        <v>#REF!</v>
      </c>
      <c r="H27" s="16">
        <v>0</v>
      </c>
      <c r="I27" s="16" t="e">
        <f t="shared" si="4"/>
        <v>#REF!</v>
      </c>
      <c r="J27" s="16">
        <v>0</v>
      </c>
      <c r="K27" s="16" t="e">
        <f t="shared" si="5"/>
        <v>#REF!</v>
      </c>
      <c r="L27" s="16">
        <v>0</v>
      </c>
      <c r="M27" s="16" t="e">
        <f>L27*#REF!/100</f>
        <v>#REF!</v>
      </c>
      <c r="N27" s="16">
        <v>0</v>
      </c>
      <c r="O27" s="16" t="e">
        <f>N27*#REF!/100</f>
        <v>#REF!</v>
      </c>
    </row>
    <row r="28" spans="1:15" hidden="1" x14ac:dyDescent="0.2">
      <c r="A28" s="13" t="s">
        <v>217</v>
      </c>
      <c r="B28" s="14" t="e">
        <f>'Orçamento '!#REF!</f>
        <v>#REF!</v>
      </c>
      <c r="C28" s="15"/>
      <c r="D28" s="21" t="e">
        <f>'Orçamento '!#REF!</f>
        <v>#REF!</v>
      </c>
      <c r="E28" s="21"/>
      <c r="F28" s="16">
        <v>0</v>
      </c>
      <c r="G28" s="16" t="e">
        <f t="shared" si="3"/>
        <v>#REF!</v>
      </c>
      <c r="H28" s="16">
        <v>0</v>
      </c>
      <c r="I28" s="16" t="e">
        <f t="shared" si="4"/>
        <v>#REF!</v>
      </c>
      <c r="J28" s="16">
        <v>0</v>
      </c>
      <c r="K28" s="16" t="e">
        <f t="shared" si="5"/>
        <v>#REF!</v>
      </c>
      <c r="L28" s="16">
        <v>0</v>
      </c>
      <c r="M28" s="16" t="e">
        <f>L28*#REF!/100</f>
        <v>#REF!</v>
      </c>
      <c r="N28" s="16">
        <v>0</v>
      </c>
      <c r="O28" s="16" t="e">
        <f>N28*#REF!/100</f>
        <v>#REF!</v>
      </c>
    </row>
    <row r="29" spans="1:15" hidden="1" x14ac:dyDescent="0.2">
      <c r="A29" s="13" t="s">
        <v>218</v>
      </c>
      <c r="B29" s="14" t="e">
        <f>'Orçamento '!#REF!</f>
        <v>#REF!</v>
      </c>
      <c r="C29" s="15"/>
      <c r="D29" s="21" t="e">
        <f>'Orçamento '!#REF!</f>
        <v>#REF!</v>
      </c>
      <c r="E29" s="21"/>
      <c r="F29" s="16">
        <v>0</v>
      </c>
      <c r="G29" s="16" t="e">
        <f t="shared" si="3"/>
        <v>#REF!</v>
      </c>
      <c r="H29" s="16">
        <v>0</v>
      </c>
      <c r="I29" s="16" t="e">
        <f t="shared" si="4"/>
        <v>#REF!</v>
      </c>
      <c r="J29" s="16">
        <v>0</v>
      </c>
      <c r="K29" s="16" t="e">
        <f t="shared" si="5"/>
        <v>#REF!</v>
      </c>
      <c r="L29" s="16">
        <v>0</v>
      </c>
      <c r="M29" s="16" t="e">
        <f>L29*#REF!/100</f>
        <v>#REF!</v>
      </c>
      <c r="N29" s="16">
        <v>0</v>
      </c>
      <c r="O29" s="16" t="e">
        <f>N29*#REF!/100</f>
        <v>#REF!</v>
      </c>
    </row>
    <row r="30" spans="1:15" hidden="1" x14ac:dyDescent="0.2">
      <c r="A30" s="13" t="s">
        <v>219</v>
      </c>
      <c r="B30" s="14" t="e">
        <f>'Orçamento '!#REF!</f>
        <v>#REF!</v>
      </c>
      <c r="C30" s="15"/>
      <c r="D30" s="21" t="e">
        <f>'Orçamento '!#REF!</f>
        <v>#REF!</v>
      </c>
      <c r="E30" s="21"/>
      <c r="F30" s="16">
        <v>0</v>
      </c>
      <c r="G30" s="16" t="e">
        <f t="shared" si="3"/>
        <v>#REF!</v>
      </c>
      <c r="H30" s="16">
        <v>0</v>
      </c>
      <c r="I30" s="16" t="e">
        <f t="shared" si="4"/>
        <v>#REF!</v>
      </c>
      <c r="J30" s="16">
        <v>0</v>
      </c>
      <c r="K30" s="16" t="e">
        <f t="shared" si="5"/>
        <v>#REF!</v>
      </c>
      <c r="L30" s="16">
        <v>0</v>
      </c>
      <c r="M30" s="16" t="e">
        <f>L30*#REF!/100</f>
        <v>#REF!</v>
      </c>
      <c r="N30" s="16">
        <v>0</v>
      </c>
      <c r="O30" s="16" t="e">
        <f>N30*#REF!/100</f>
        <v>#REF!</v>
      </c>
    </row>
    <row r="31" spans="1:15" hidden="1" x14ac:dyDescent="0.2">
      <c r="A31" s="13" t="s">
        <v>220</v>
      </c>
      <c r="B31" s="14" t="e">
        <f>'Orçamento '!#REF!</f>
        <v>#REF!</v>
      </c>
      <c r="C31" s="15"/>
      <c r="D31" s="21" t="e">
        <f>'Orçamento '!#REF!</f>
        <v>#REF!</v>
      </c>
      <c r="E31" s="21"/>
      <c r="F31" s="16">
        <v>0</v>
      </c>
      <c r="G31" s="16" t="e">
        <f t="shared" si="3"/>
        <v>#REF!</v>
      </c>
      <c r="H31" s="16">
        <v>0</v>
      </c>
      <c r="I31" s="16" t="e">
        <f t="shared" si="4"/>
        <v>#REF!</v>
      </c>
      <c r="J31" s="16">
        <v>0</v>
      </c>
      <c r="K31" s="16" t="e">
        <f t="shared" si="5"/>
        <v>#REF!</v>
      </c>
      <c r="L31" s="16">
        <v>0</v>
      </c>
      <c r="M31" s="16" t="e">
        <f>L31*#REF!/100</f>
        <v>#REF!</v>
      </c>
      <c r="N31" s="16">
        <v>0</v>
      </c>
      <c r="O31" s="16" t="e">
        <f>N31*#REF!/100</f>
        <v>#REF!</v>
      </c>
    </row>
    <row r="32" spans="1:15" hidden="1" x14ac:dyDescent="0.2">
      <c r="A32" s="13" t="s">
        <v>221</v>
      </c>
      <c r="B32" s="14" t="e">
        <f>'Orçamento '!#REF!</f>
        <v>#REF!</v>
      </c>
      <c r="C32" s="15"/>
      <c r="D32" s="21" t="e">
        <f>'Orçamento '!#REF!</f>
        <v>#REF!</v>
      </c>
      <c r="E32" s="21"/>
      <c r="F32" s="16">
        <v>0</v>
      </c>
      <c r="G32" s="16" t="e">
        <f t="shared" si="3"/>
        <v>#REF!</v>
      </c>
      <c r="H32" s="16">
        <v>0</v>
      </c>
      <c r="I32" s="16" t="e">
        <f t="shared" si="4"/>
        <v>#REF!</v>
      </c>
      <c r="J32" s="16">
        <v>0</v>
      </c>
      <c r="K32" s="16" t="e">
        <f t="shared" si="5"/>
        <v>#REF!</v>
      </c>
      <c r="L32" s="16">
        <v>0</v>
      </c>
      <c r="M32" s="16" t="e">
        <f>L32*#REF!/100</f>
        <v>#REF!</v>
      </c>
      <c r="N32" s="16">
        <v>0</v>
      </c>
      <c r="O32" s="16" t="e">
        <f>N32*#REF!/100</f>
        <v>#REF!</v>
      </c>
    </row>
    <row r="33" spans="1:15" hidden="1" x14ac:dyDescent="0.2">
      <c r="A33" s="13" t="s">
        <v>222</v>
      </c>
      <c r="B33" s="14" t="e">
        <f>'Orçamento '!#REF!</f>
        <v>#REF!</v>
      </c>
      <c r="C33" s="15"/>
      <c r="D33" s="21" t="e">
        <f>'Orçamento '!#REF!</f>
        <v>#REF!</v>
      </c>
      <c r="E33" s="21"/>
      <c r="F33" s="16">
        <v>0</v>
      </c>
      <c r="G33" s="16" t="e">
        <f t="shared" si="3"/>
        <v>#REF!</v>
      </c>
      <c r="H33" s="16">
        <v>0</v>
      </c>
      <c r="I33" s="16" t="e">
        <f t="shared" si="4"/>
        <v>#REF!</v>
      </c>
      <c r="J33" s="16">
        <v>0</v>
      </c>
      <c r="K33" s="16" t="e">
        <f t="shared" si="5"/>
        <v>#REF!</v>
      </c>
      <c r="L33" s="16">
        <v>0</v>
      </c>
      <c r="M33" s="16" t="e">
        <f>L33*#REF!/100</f>
        <v>#REF!</v>
      </c>
      <c r="N33" s="16">
        <v>0</v>
      </c>
      <c r="O33" s="16" t="e">
        <f>N33*#REF!/100</f>
        <v>#REF!</v>
      </c>
    </row>
    <row r="34" spans="1:15" hidden="1" x14ac:dyDescent="0.2">
      <c r="A34" s="13" t="s">
        <v>223</v>
      </c>
      <c r="B34" s="14" t="e">
        <f>'Orçamento '!#REF!</f>
        <v>#REF!</v>
      </c>
      <c r="C34" s="15"/>
      <c r="D34" s="21" t="e">
        <f>'Orçamento '!#REF!</f>
        <v>#REF!</v>
      </c>
      <c r="E34" s="21"/>
      <c r="F34" s="16">
        <v>0</v>
      </c>
      <c r="G34" s="16" t="e">
        <f t="shared" si="3"/>
        <v>#REF!</v>
      </c>
      <c r="H34" s="16">
        <v>0</v>
      </c>
      <c r="I34" s="16" t="e">
        <f t="shared" si="4"/>
        <v>#REF!</v>
      </c>
      <c r="J34" s="16">
        <v>50</v>
      </c>
      <c r="K34" s="16" t="e">
        <f>J34*D34/100</f>
        <v>#REF!</v>
      </c>
      <c r="L34" s="16">
        <v>0</v>
      </c>
      <c r="M34" s="16" t="e">
        <f>L34*G34/100</f>
        <v>#REF!</v>
      </c>
      <c r="N34" s="16">
        <v>0</v>
      </c>
      <c r="O34" s="16" t="e">
        <f>N34*I34/100</f>
        <v>#REF!</v>
      </c>
    </row>
    <row r="35" spans="1:15" hidden="1" x14ac:dyDescent="0.2">
      <c r="A35" s="13" t="s">
        <v>224</v>
      </c>
      <c r="B35" s="14" t="e">
        <f>'Orçamento '!#REF!</f>
        <v>#REF!</v>
      </c>
      <c r="C35" s="15"/>
      <c r="D35" s="21" t="e">
        <f>'Orçamento '!#REF!</f>
        <v>#REF!</v>
      </c>
      <c r="E35" s="21"/>
      <c r="F35" s="16">
        <v>0</v>
      </c>
      <c r="G35" s="16" t="e">
        <f t="shared" si="3"/>
        <v>#REF!</v>
      </c>
      <c r="H35" s="16">
        <v>0</v>
      </c>
      <c r="I35" s="16" t="e">
        <f t="shared" si="4"/>
        <v>#REF!</v>
      </c>
      <c r="J35" s="16">
        <v>50</v>
      </c>
      <c r="K35" s="16" t="e">
        <f>J35*D35/100</f>
        <v>#REF!</v>
      </c>
      <c r="L35" s="16">
        <v>0</v>
      </c>
      <c r="M35" s="16" t="e">
        <f>L35*G35/100</f>
        <v>#REF!</v>
      </c>
      <c r="N35" s="16">
        <v>0</v>
      </c>
      <c r="O35" s="16" t="e">
        <f>N35*I35/100</f>
        <v>#REF!</v>
      </c>
    </row>
    <row r="36" spans="1:15" hidden="1" x14ac:dyDescent="0.2">
      <c r="A36" s="13" t="s">
        <v>225</v>
      </c>
      <c r="B36" s="14" t="e">
        <f>'Orçamento '!#REF!</f>
        <v>#REF!</v>
      </c>
      <c r="C36" s="15"/>
      <c r="D36" s="21" t="e">
        <f>'Orçamento '!#REF!</f>
        <v>#REF!</v>
      </c>
      <c r="E36" s="21"/>
      <c r="F36" s="16">
        <v>0</v>
      </c>
      <c r="G36" s="16" t="e">
        <f t="shared" si="3"/>
        <v>#REF!</v>
      </c>
      <c r="H36" s="16">
        <v>0</v>
      </c>
      <c r="I36" s="16" t="e">
        <f t="shared" si="4"/>
        <v>#REF!</v>
      </c>
      <c r="J36" s="16">
        <v>0</v>
      </c>
      <c r="K36" s="16" t="e">
        <f>J36*I36/100</f>
        <v>#REF!</v>
      </c>
      <c r="L36" s="16">
        <v>0</v>
      </c>
      <c r="M36" s="16" t="e">
        <f>L36*#REF!/100</f>
        <v>#REF!</v>
      </c>
      <c r="N36" s="16">
        <v>0</v>
      </c>
      <c r="O36" s="16" t="e">
        <f>N36*#REF!/100</f>
        <v>#REF!</v>
      </c>
    </row>
    <row r="37" spans="1:15" hidden="1" x14ac:dyDescent="0.2">
      <c r="A37" s="13" t="s">
        <v>226</v>
      </c>
      <c r="B37" s="14" t="e">
        <f>'Orçamento '!#REF!</f>
        <v>#REF!</v>
      </c>
      <c r="C37" s="15"/>
      <c r="D37" s="21" t="e">
        <f>'Orçamento '!#REF!</f>
        <v>#REF!</v>
      </c>
      <c r="E37" s="182"/>
      <c r="F37" s="152">
        <v>0</v>
      </c>
      <c r="G37" s="152" t="e">
        <f t="shared" si="3"/>
        <v>#REF!</v>
      </c>
      <c r="H37" s="16">
        <v>0</v>
      </c>
      <c r="I37" s="16" t="e">
        <f t="shared" si="4"/>
        <v>#REF!</v>
      </c>
      <c r="J37" s="16">
        <v>60</v>
      </c>
      <c r="K37" s="16" t="e">
        <f>J37*D37/100</f>
        <v>#REF!</v>
      </c>
      <c r="L37" s="16">
        <v>40</v>
      </c>
      <c r="M37" s="16" t="e">
        <f>L37*D37/100</f>
        <v>#REF!</v>
      </c>
      <c r="N37" s="16">
        <v>0</v>
      </c>
      <c r="O37" s="16" t="e">
        <f>N37*#REF!/100</f>
        <v>#REF!</v>
      </c>
    </row>
    <row r="38" spans="1:15" s="147" customFormat="1" ht="13.5" hidden="1" thickBot="1" x14ac:dyDescent="0.25">
      <c r="A38" s="143" t="s">
        <v>227</v>
      </c>
      <c r="B38" s="144" t="e">
        <f>'Orçamento '!#REF!</f>
        <v>#REF!</v>
      </c>
      <c r="C38" s="145"/>
      <c r="D38" s="154" t="e">
        <f>'Orçamento '!#REF!</f>
        <v>#REF!</v>
      </c>
      <c r="E38" s="154"/>
      <c r="F38" s="146">
        <v>0</v>
      </c>
      <c r="G38" s="146" t="e">
        <f t="shared" si="3"/>
        <v>#REF!</v>
      </c>
      <c r="H38" s="155">
        <v>0</v>
      </c>
      <c r="I38" s="146" t="e">
        <f t="shared" si="4"/>
        <v>#REF!</v>
      </c>
      <c r="J38" s="146">
        <v>0</v>
      </c>
      <c r="K38" s="146" t="e">
        <f t="shared" ref="K38:K55" si="6">J38*I38/100</f>
        <v>#REF!</v>
      </c>
      <c r="L38" s="146">
        <v>0</v>
      </c>
      <c r="M38" s="146" t="e">
        <f>L38*#REF!/100</f>
        <v>#REF!</v>
      </c>
      <c r="N38" s="146">
        <v>100</v>
      </c>
      <c r="O38" s="146" t="e">
        <f>N38*D38/100</f>
        <v>#REF!</v>
      </c>
    </row>
    <row r="39" spans="1:15" hidden="1" x14ac:dyDescent="0.2">
      <c r="A39" s="13" t="s">
        <v>228</v>
      </c>
      <c r="B39" s="140" t="e">
        <f>'Orçamento '!#REF!</f>
        <v>#REF!</v>
      </c>
      <c r="C39" s="141"/>
      <c r="D39" s="149" t="e">
        <f>'Orçamento '!#REF!</f>
        <v>#REF!</v>
      </c>
      <c r="E39" s="149"/>
      <c r="F39" s="142">
        <v>0</v>
      </c>
      <c r="G39" s="142" t="e">
        <f t="shared" ref="G39:G65" si="7">F39*D39/100</f>
        <v>#REF!</v>
      </c>
      <c r="H39" s="153">
        <v>0</v>
      </c>
      <c r="I39" s="142" t="e">
        <f t="shared" ref="I39:I65" si="8">H39*D39/100</f>
        <v>#REF!</v>
      </c>
      <c r="J39" s="142">
        <v>0</v>
      </c>
      <c r="K39" s="142" t="e">
        <f t="shared" si="6"/>
        <v>#REF!</v>
      </c>
      <c r="L39" s="142">
        <v>0</v>
      </c>
      <c r="M39" s="142" t="e">
        <f>L39*#REF!/100</f>
        <v>#REF!</v>
      </c>
      <c r="N39" s="142">
        <v>0</v>
      </c>
      <c r="O39" s="142" t="e">
        <f>N39*#REF!/100</f>
        <v>#REF!</v>
      </c>
    </row>
    <row r="40" spans="1:15" hidden="1" x14ac:dyDescent="0.2">
      <c r="A40" s="13" t="s">
        <v>229</v>
      </c>
      <c r="B40" s="14" t="e">
        <f>'Orçamento '!#REF!</f>
        <v>#REF!</v>
      </c>
      <c r="C40" s="139"/>
      <c r="D40" s="148" t="e">
        <f>'Orçamento '!#REF!</f>
        <v>#REF!</v>
      </c>
      <c r="E40" s="148"/>
      <c r="F40" s="16">
        <v>0</v>
      </c>
      <c r="G40" s="16" t="e">
        <f t="shared" si="7"/>
        <v>#REF!</v>
      </c>
      <c r="H40" s="150">
        <v>0</v>
      </c>
      <c r="I40" s="16" t="e">
        <f t="shared" si="8"/>
        <v>#REF!</v>
      </c>
      <c r="J40" s="16">
        <v>0</v>
      </c>
      <c r="K40" s="16" t="e">
        <f t="shared" si="6"/>
        <v>#REF!</v>
      </c>
      <c r="L40" s="16">
        <v>0</v>
      </c>
      <c r="M40" s="16" t="e">
        <f>L40*#REF!/100</f>
        <v>#REF!</v>
      </c>
      <c r="N40" s="16">
        <v>0</v>
      </c>
      <c r="O40" s="16" t="e">
        <f>N40*#REF!/100</f>
        <v>#REF!</v>
      </c>
    </row>
    <row r="41" spans="1:15" hidden="1" x14ac:dyDescent="0.2">
      <c r="A41" s="13" t="s">
        <v>230</v>
      </c>
      <c r="B41" s="14" t="e">
        <f>'Orçamento '!#REF!</f>
        <v>#REF!</v>
      </c>
      <c r="C41" s="139"/>
      <c r="D41" s="148" t="e">
        <f>'Orçamento '!#REF!</f>
        <v>#REF!</v>
      </c>
      <c r="E41" s="148"/>
      <c r="F41" s="16">
        <v>0</v>
      </c>
      <c r="G41" s="16" t="e">
        <f t="shared" si="7"/>
        <v>#REF!</v>
      </c>
      <c r="H41" s="150">
        <v>0</v>
      </c>
      <c r="I41" s="16" t="e">
        <f t="shared" si="8"/>
        <v>#REF!</v>
      </c>
      <c r="J41" s="16">
        <v>0</v>
      </c>
      <c r="K41" s="16" t="e">
        <f t="shared" si="6"/>
        <v>#REF!</v>
      </c>
      <c r="L41" s="16">
        <v>0</v>
      </c>
      <c r="M41" s="16" t="e">
        <f>L41*#REF!/100</f>
        <v>#REF!</v>
      </c>
      <c r="N41" s="16">
        <v>0</v>
      </c>
      <c r="O41" s="16" t="e">
        <f>N41*#REF!/100</f>
        <v>#REF!</v>
      </c>
    </row>
    <row r="42" spans="1:15" hidden="1" x14ac:dyDescent="0.2">
      <c r="A42" s="13" t="s">
        <v>231</v>
      </c>
      <c r="B42" s="14" t="e">
        <f>'Orçamento '!#REF!</f>
        <v>#REF!</v>
      </c>
      <c r="C42" s="139"/>
      <c r="D42" s="148" t="e">
        <f>'Orçamento '!#REF!</f>
        <v>#REF!</v>
      </c>
      <c r="E42" s="148"/>
      <c r="F42" s="16">
        <v>0</v>
      </c>
      <c r="G42" s="16" t="e">
        <f t="shared" si="7"/>
        <v>#REF!</v>
      </c>
      <c r="H42" s="150">
        <v>0</v>
      </c>
      <c r="I42" s="16" t="e">
        <f t="shared" si="8"/>
        <v>#REF!</v>
      </c>
      <c r="J42" s="16">
        <v>0</v>
      </c>
      <c r="K42" s="16" t="e">
        <f t="shared" si="6"/>
        <v>#REF!</v>
      </c>
      <c r="L42" s="16">
        <v>0</v>
      </c>
      <c r="M42" s="16" t="e">
        <f>L42*#REF!/100</f>
        <v>#REF!</v>
      </c>
      <c r="N42" s="16">
        <v>0</v>
      </c>
      <c r="O42" s="16" t="e">
        <f>N42*#REF!/100</f>
        <v>#REF!</v>
      </c>
    </row>
    <row r="43" spans="1:15" hidden="1" x14ac:dyDescent="0.2">
      <c r="A43" s="13" t="s">
        <v>232</v>
      </c>
      <c r="B43" s="14" t="e">
        <f>'Orçamento '!#REF!</f>
        <v>#REF!</v>
      </c>
      <c r="C43" s="139"/>
      <c r="D43" s="148" t="e">
        <f>'Orçamento '!#REF!</f>
        <v>#REF!</v>
      </c>
      <c r="E43" s="148"/>
      <c r="F43" s="16">
        <v>0</v>
      </c>
      <c r="G43" s="16" t="e">
        <f t="shared" si="7"/>
        <v>#REF!</v>
      </c>
      <c r="H43" s="150">
        <v>0</v>
      </c>
      <c r="I43" s="16" t="e">
        <f t="shared" si="8"/>
        <v>#REF!</v>
      </c>
      <c r="J43" s="16">
        <v>0</v>
      </c>
      <c r="K43" s="16" t="e">
        <f t="shared" si="6"/>
        <v>#REF!</v>
      </c>
      <c r="L43" s="16">
        <v>0</v>
      </c>
      <c r="M43" s="16" t="e">
        <f>L43*#REF!/100</f>
        <v>#REF!</v>
      </c>
      <c r="N43" s="16">
        <v>0</v>
      </c>
      <c r="O43" s="16" t="e">
        <f>N43*#REF!/100</f>
        <v>#REF!</v>
      </c>
    </row>
    <row r="44" spans="1:15" hidden="1" x14ac:dyDescent="0.2">
      <c r="A44" s="13" t="s">
        <v>233</v>
      </c>
      <c r="B44" s="14" t="e">
        <f>'Orçamento '!#REF!</f>
        <v>#REF!</v>
      </c>
      <c r="C44" s="139"/>
      <c r="D44" s="148" t="e">
        <f>'Orçamento '!#REF!</f>
        <v>#REF!</v>
      </c>
      <c r="E44" s="148"/>
      <c r="F44" s="16">
        <v>0</v>
      </c>
      <c r="G44" s="16" t="e">
        <f t="shared" si="7"/>
        <v>#REF!</v>
      </c>
      <c r="H44" s="150">
        <v>0</v>
      </c>
      <c r="I44" s="16" t="e">
        <f t="shared" si="8"/>
        <v>#REF!</v>
      </c>
      <c r="J44" s="16">
        <v>0</v>
      </c>
      <c r="K44" s="16" t="e">
        <f t="shared" si="6"/>
        <v>#REF!</v>
      </c>
      <c r="L44" s="16">
        <v>0</v>
      </c>
      <c r="M44" s="16" t="e">
        <f>L44*#REF!/100</f>
        <v>#REF!</v>
      </c>
      <c r="N44" s="16">
        <v>0</v>
      </c>
      <c r="O44" s="16" t="e">
        <f>N44*#REF!/100</f>
        <v>#REF!</v>
      </c>
    </row>
    <row r="45" spans="1:15" hidden="1" x14ac:dyDescent="0.2">
      <c r="A45" s="13" t="s">
        <v>234</v>
      </c>
      <c r="B45" s="14" t="e">
        <f>'Orçamento '!#REF!</f>
        <v>#REF!</v>
      </c>
      <c r="C45" s="139"/>
      <c r="D45" s="148" t="e">
        <f>'Orçamento '!#REF!</f>
        <v>#REF!</v>
      </c>
      <c r="E45" s="148"/>
      <c r="F45" s="16">
        <v>0</v>
      </c>
      <c r="G45" s="16" t="e">
        <f t="shared" si="7"/>
        <v>#REF!</v>
      </c>
      <c r="H45" s="150">
        <v>0</v>
      </c>
      <c r="I45" s="16" t="e">
        <f t="shared" si="8"/>
        <v>#REF!</v>
      </c>
      <c r="J45" s="16">
        <v>0</v>
      </c>
      <c r="K45" s="16" t="e">
        <f t="shared" si="6"/>
        <v>#REF!</v>
      </c>
      <c r="L45" s="16">
        <v>0</v>
      </c>
      <c r="M45" s="16" t="e">
        <f>L45*#REF!/100</f>
        <v>#REF!</v>
      </c>
      <c r="N45" s="16">
        <v>0</v>
      </c>
      <c r="O45" s="16" t="e">
        <f>N45*#REF!/100</f>
        <v>#REF!</v>
      </c>
    </row>
    <row r="46" spans="1:15" hidden="1" x14ac:dyDescent="0.2">
      <c r="A46" s="13" t="s">
        <v>235</v>
      </c>
      <c r="B46" s="14" t="e">
        <f>'Orçamento '!#REF!</f>
        <v>#REF!</v>
      </c>
      <c r="C46" s="139"/>
      <c r="D46" s="148" t="e">
        <f>'Orçamento '!#REF!</f>
        <v>#REF!</v>
      </c>
      <c r="E46" s="148"/>
      <c r="F46" s="16">
        <v>0</v>
      </c>
      <c r="G46" s="16" t="e">
        <f t="shared" si="7"/>
        <v>#REF!</v>
      </c>
      <c r="H46" s="150">
        <v>0</v>
      </c>
      <c r="I46" s="16" t="e">
        <f t="shared" si="8"/>
        <v>#REF!</v>
      </c>
      <c r="J46" s="16">
        <v>0</v>
      </c>
      <c r="K46" s="16" t="e">
        <f t="shared" si="6"/>
        <v>#REF!</v>
      </c>
      <c r="L46" s="16">
        <v>0</v>
      </c>
      <c r="M46" s="16" t="e">
        <f>L46*#REF!/100</f>
        <v>#REF!</v>
      </c>
      <c r="N46" s="16">
        <v>0</v>
      </c>
      <c r="O46" s="16" t="e">
        <f>N46*#REF!/100</f>
        <v>#REF!</v>
      </c>
    </row>
    <row r="47" spans="1:15" hidden="1" x14ac:dyDescent="0.2">
      <c r="A47" s="13" t="s">
        <v>236</v>
      </c>
      <c r="B47" s="14" t="e">
        <f>'Orçamento '!#REF!</f>
        <v>#REF!</v>
      </c>
      <c r="C47" s="139"/>
      <c r="D47" s="148" t="e">
        <f>'Orçamento '!#REF!</f>
        <v>#REF!</v>
      </c>
      <c r="E47" s="148"/>
      <c r="F47" s="16">
        <v>0</v>
      </c>
      <c r="G47" s="16" t="e">
        <f t="shared" si="7"/>
        <v>#REF!</v>
      </c>
      <c r="H47" s="150">
        <v>0</v>
      </c>
      <c r="I47" s="16" t="e">
        <f t="shared" si="8"/>
        <v>#REF!</v>
      </c>
      <c r="J47" s="16">
        <v>0</v>
      </c>
      <c r="K47" s="16" t="e">
        <f t="shared" si="6"/>
        <v>#REF!</v>
      </c>
      <c r="L47" s="16">
        <v>0</v>
      </c>
      <c r="M47" s="16" t="e">
        <f>L47*#REF!/100</f>
        <v>#REF!</v>
      </c>
      <c r="N47" s="16">
        <v>0</v>
      </c>
      <c r="O47" s="16" t="e">
        <f>N47*#REF!/100</f>
        <v>#REF!</v>
      </c>
    </row>
    <row r="48" spans="1:15" hidden="1" x14ac:dyDescent="0.2">
      <c r="A48" s="13" t="s">
        <v>237</v>
      </c>
      <c r="B48" s="14" t="e">
        <f>'Orçamento '!#REF!</f>
        <v>#REF!</v>
      </c>
      <c r="C48" s="139"/>
      <c r="D48" s="148" t="e">
        <f>'Orçamento '!#REF!</f>
        <v>#REF!</v>
      </c>
      <c r="E48" s="148"/>
      <c r="F48" s="16">
        <v>0</v>
      </c>
      <c r="G48" s="16" t="e">
        <f t="shared" si="7"/>
        <v>#REF!</v>
      </c>
      <c r="H48" s="150">
        <v>0</v>
      </c>
      <c r="I48" s="16" t="e">
        <f t="shared" si="8"/>
        <v>#REF!</v>
      </c>
      <c r="J48" s="16">
        <v>0</v>
      </c>
      <c r="K48" s="16" t="e">
        <f t="shared" si="6"/>
        <v>#REF!</v>
      </c>
      <c r="L48" s="16">
        <v>0</v>
      </c>
      <c r="M48" s="16" t="e">
        <f>L48*#REF!/100</f>
        <v>#REF!</v>
      </c>
      <c r="N48" s="16">
        <v>0</v>
      </c>
      <c r="O48" s="16" t="e">
        <f>N48*#REF!/100</f>
        <v>#REF!</v>
      </c>
    </row>
    <row r="49" spans="1:15" hidden="1" x14ac:dyDescent="0.2">
      <c r="A49" s="13" t="s">
        <v>238</v>
      </c>
      <c r="B49" s="14" t="e">
        <f>'Orçamento '!#REF!</f>
        <v>#REF!</v>
      </c>
      <c r="C49" s="139"/>
      <c r="D49" s="148" t="e">
        <f>'Orçamento '!#REF!</f>
        <v>#REF!</v>
      </c>
      <c r="E49" s="148"/>
      <c r="F49" s="16">
        <v>0</v>
      </c>
      <c r="G49" s="16" t="e">
        <f t="shared" si="7"/>
        <v>#REF!</v>
      </c>
      <c r="H49" s="150">
        <v>0</v>
      </c>
      <c r="I49" s="16" t="e">
        <f t="shared" si="8"/>
        <v>#REF!</v>
      </c>
      <c r="J49" s="16">
        <v>0</v>
      </c>
      <c r="K49" s="16" t="e">
        <f t="shared" si="6"/>
        <v>#REF!</v>
      </c>
      <c r="L49" s="16">
        <v>0</v>
      </c>
      <c r="M49" s="16" t="e">
        <f>L49*#REF!/100</f>
        <v>#REF!</v>
      </c>
      <c r="N49" s="16">
        <v>0</v>
      </c>
      <c r="O49" s="16" t="e">
        <f>N49*#REF!/100</f>
        <v>#REF!</v>
      </c>
    </row>
    <row r="50" spans="1:15" hidden="1" x14ac:dyDescent="0.2">
      <c r="A50" s="13" t="s">
        <v>239</v>
      </c>
      <c r="B50" s="14" t="e">
        <f>'Orçamento '!#REF!</f>
        <v>#REF!</v>
      </c>
      <c r="C50" s="139"/>
      <c r="D50" s="148" t="e">
        <f>'Orçamento '!#REF!</f>
        <v>#REF!</v>
      </c>
      <c r="E50" s="148"/>
      <c r="F50" s="16">
        <v>0</v>
      </c>
      <c r="G50" s="16" t="e">
        <f t="shared" si="7"/>
        <v>#REF!</v>
      </c>
      <c r="H50" s="150">
        <v>0</v>
      </c>
      <c r="I50" s="16" t="e">
        <f t="shared" si="8"/>
        <v>#REF!</v>
      </c>
      <c r="J50" s="16">
        <v>0</v>
      </c>
      <c r="K50" s="16" t="e">
        <f t="shared" si="6"/>
        <v>#REF!</v>
      </c>
      <c r="L50" s="16">
        <v>0</v>
      </c>
      <c r="M50" s="16" t="e">
        <f>L50*#REF!/100</f>
        <v>#REF!</v>
      </c>
      <c r="N50" s="16">
        <v>0</v>
      </c>
      <c r="O50" s="16" t="e">
        <f>N50*#REF!/100</f>
        <v>#REF!</v>
      </c>
    </row>
    <row r="51" spans="1:15" hidden="1" x14ac:dyDescent="0.2">
      <c r="A51" s="13" t="s">
        <v>240</v>
      </c>
      <c r="B51" s="14" t="e">
        <f>'Orçamento '!#REF!</f>
        <v>#REF!</v>
      </c>
      <c r="C51" s="139"/>
      <c r="D51" s="148" t="e">
        <f>'Orçamento '!#REF!</f>
        <v>#REF!</v>
      </c>
      <c r="E51" s="148"/>
      <c r="F51" s="16">
        <v>100</v>
      </c>
      <c r="G51" s="16" t="e">
        <f t="shared" si="7"/>
        <v>#REF!</v>
      </c>
      <c r="H51" s="150">
        <v>0</v>
      </c>
      <c r="I51" s="16" t="e">
        <f t="shared" si="8"/>
        <v>#REF!</v>
      </c>
      <c r="J51" s="16">
        <v>0</v>
      </c>
      <c r="K51" s="16" t="e">
        <f t="shared" si="6"/>
        <v>#REF!</v>
      </c>
      <c r="L51" s="16">
        <v>0</v>
      </c>
      <c r="M51" s="16" t="e">
        <f>L51*#REF!/100</f>
        <v>#REF!</v>
      </c>
      <c r="N51" s="16">
        <v>0</v>
      </c>
      <c r="O51" s="16" t="e">
        <f>N51*#REF!/100</f>
        <v>#REF!</v>
      </c>
    </row>
    <row r="52" spans="1:15" hidden="1" x14ac:dyDescent="0.2">
      <c r="A52" s="13" t="s">
        <v>241</v>
      </c>
      <c r="B52" s="14" t="e">
        <f>'Orçamento '!#REF!</f>
        <v>#REF!</v>
      </c>
      <c r="C52" s="139"/>
      <c r="D52" s="148" t="e">
        <f>'Orçamento '!#REF!</f>
        <v>#REF!</v>
      </c>
      <c r="E52" s="148"/>
      <c r="F52" s="16">
        <v>100</v>
      </c>
      <c r="G52" s="16" t="e">
        <f t="shared" si="7"/>
        <v>#REF!</v>
      </c>
      <c r="H52" s="150">
        <v>0</v>
      </c>
      <c r="I52" s="16" t="e">
        <f t="shared" si="8"/>
        <v>#REF!</v>
      </c>
      <c r="J52" s="16">
        <v>0</v>
      </c>
      <c r="K52" s="16" t="e">
        <f t="shared" si="6"/>
        <v>#REF!</v>
      </c>
      <c r="L52" s="16">
        <v>0</v>
      </c>
      <c r="M52" s="16" t="e">
        <f>L52*#REF!/100</f>
        <v>#REF!</v>
      </c>
      <c r="N52" s="16">
        <v>0</v>
      </c>
      <c r="O52" s="16" t="e">
        <f>N52*#REF!/100</f>
        <v>#REF!</v>
      </c>
    </row>
    <row r="53" spans="1:15" hidden="1" x14ac:dyDescent="0.2">
      <c r="A53" s="13" t="s">
        <v>242</v>
      </c>
      <c r="B53" s="14" t="e">
        <f>'Orçamento '!#REF!</f>
        <v>#REF!</v>
      </c>
      <c r="C53" s="139"/>
      <c r="D53" s="148" t="e">
        <f>'Orçamento '!#REF!</f>
        <v>#REF!</v>
      </c>
      <c r="E53" s="148"/>
      <c r="F53" s="16">
        <v>100</v>
      </c>
      <c r="G53" s="16" t="e">
        <f t="shared" si="7"/>
        <v>#REF!</v>
      </c>
      <c r="H53" s="150">
        <v>0</v>
      </c>
      <c r="I53" s="16" t="e">
        <f t="shared" si="8"/>
        <v>#REF!</v>
      </c>
      <c r="J53" s="16">
        <v>0</v>
      </c>
      <c r="K53" s="16" t="e">
        <f t="shared" si="6"/>
        <v>#REF!</v>
      </c>
      <c r="L53" s="16">
        <v>0</v>
      </c>
      <c r="M53" s="16" t="e">
        <f>L53*#REF!/100</f>
        <v>#REF!</v>
      </c>
      <c r="N53" s="16">
        <v>0</v>
      </c>
      <c r="O53" s="16" t="e">
        <f>N53*#REF!/100</f>
        <v>#REF!</v>
      </c>
    </row>
    <row r="54" spans="1:15" hidden="1" x14ac:dyDescent="0.2">
      <c r="A54" s="13" t="s">
        <v>243</v>
      </c>
      <c r="B54" s="14" t="e">
        <f>'Orçamento '!#REF!</f>
        <v>#REF!</v>
      </c>
      <c r="C54" s="139"/>
      <c r="D54" s="148" t="e">
        <f>'Orçamento '!#REF!</f>
        <v>#REF!</v>
      </c>
      <c r="E54" s="148"/>
      <c r="F54" s="16">
        <v>100</v>
      </c>
      <c r="G54" s="16" t="e">
        <f t="shared" si="7"/>
        <v>#REF!</v>
      </c>
      <c r="H54" s="150">
        <v>0</v>
      </c>
      <c r="I54" s="16" t="e">
        <f t="shared" si="8"/>
        <v>#REF!</v>
      </c>
      <c r="J54" s="16">
        <v>0</v>
      </c>
      <c r="K54" s="16" t="e">
        <f t="shared" si="6"/>
        <v>#REF!</v>
      </c>
      <c r="L54" s="16">
        <v>0</v>
      </c>
      <c r="M54" s="16" t="e">
        <f>L54*#REF!/100</f>
        <v>#REF!</v>
      </c>
      <c r="N54" s="16">
        <v>0</v>
      </c>
      <c r="O54" s="16" t="e">
        <f>N54*#REF!/100</f>
        <v>#REF!</v>
      </c>
    </row>
    <row r="55" spans="1:15" hidden="1" x14ac:dyDescent="0.2">
      <c r="A55" s="13" t="s">
        <v>244</v>
      </c>
      <c r="B55" s="14" t="e">
        <f>'Orçamento '!#REF!</f>
        <v>#REF!</v>
      </c>
      <c r="C55" s="139"/>
      <c r="D55" s="148" t="e">
        <f>'Orçamento '!#REF!</f>
        <v>#REF!</v>
      </c>
      <c r="E55" s="148"/>
      <c r="F55" s="16">
        <v>0</v>
      </c>
      <c r="G55" s="16" t="e">
        <f t="shared" si="7"/>
        <v>#REF!</v>
      </c>
      <c r="H55" s="150">
        <v>0</v>
      </c>
      <c r="I55" s="16" t="e">
        <f t="shared" si="8"/>
        <v>#REF!</v>
      </c>
      <c r="J55" s="16">
        <v>0</v>
      </c>
      <c r="K55" s="16" t="e">
        <f t="shared" si="6"/>
        <v>#REF!</v>
      </c>
      <c r="L55" s="16">
        <v>0</v>
      </c>
      <c r="M55" s="16" t="e">
        <f>L55*#REF!/100</f>
        <v>#REF!</v>
      </c>
      <c r="N55" s="16">
        <v>0</v>
      </c>
      <c r="O55" s="16" t="e">
        <f>N55*#REF!/100</f>
        <v>#REF!</v>
      </c>
    </row>
    <row r="56" spans="1:15" hidden="1" x14ac:dyDescent="0.2">
      <c r="A56" s="13" t="s">
        <v>245</v>
      </c>
      <c r="B56" s="14" t="e">
        <f>'Orçamento '!#REF!</f>
        <v>#REF!</v>
      </c>
      <c r="C56" s="139"/>
      <c r="D56" s="148" t="e">
        <f>'Orçamento '!#REF!</f>
        <v>#REF!</v>
      </c>
      <c r="E56" s="148"/>
      <c r="F56" s="16">
        <v>0</v>
      </c>
      <c r="G56" s="16" t="e">
        <f t="shared" si="7"/>
        <v>#REF!</v>
      </c>
      <c r="H56" s="150">
        <v>0</v>
      </c>
      <c r="I56" s="16" t="e">
        <f t="shared" si="8"/>
        <v>#REF!</v>
      </c>
      <c r="J56" s="16">
        <v>50</v>
      </c>
      <c r="K56" s="16" t="e">
        <f>J56*D56/100</f>
        <v>#REF!</v>
      </c>
      <c r="L56" s="16">
        <v>0</v>
      </c>
      <c r="M56" s="16" t="e">
        <f>L56*#REF!/100</f>
        <v>#REF!</v>
      </c>
      <c r="N56" s="16">
        <v>0</v>
      </c>
      <c r="O56" s="16" t="e">
        <f>N56*#REF!/100</f>
        <v>#REF!</v>
      </c>
    </row>
    <row r="57" spans="1:15" hidden="1" x14ac:dyDescent="0.2">
      <c r="A57" s="13" t="s">
        <v>246</v>
      </c>
      <c r="B57" s="14" t="e">
        <f>'Orçamento '!#REF!</f>
        <v>#REF!</v>
      </c>
      <c r="C57" s="139"/>
      <c r="D57" s="148" t="e">
        <f>'Orçamento '!#REF!</f>
        <v>#REF!</v>
      </c>
      <c r="E57" s="148"/>
      <c r="F57" s="16">
        <v>0</v>
      </c>
      <c r="G57" s="16" t="e">
        <f t="shared" si="7"/>
        <v>#REF!</v>
      </c>
      <c r="H57" s="150">
        <v>0</v>
      </c>
      <c r="I57" s="16" t="e">
        <f t="shared" si="8"/>
        <v>#REF!</v>
      </c>
      <c r="J57" s="16">
        <v>0</v>
      </c>
      <c r="K57" s="16" t="e">
        <f>J57*I57/100</f>
        <v>#REF!</v>
      </c>
      <c r="L57" s="16">
        <v>0</v>
      </c>
      <c r="M57" s="16" t="e">
        <f>L57*#REF!/100</f>
        <v>#REF!</v>
      </c>
      <c r="N57" s="16">
        <v>0</v>
      </c>
      <c r="O57" s="16" t="e">
        <f>N57*#REF!/100</f>
        <v>#REF!</v>
      </c>
    </row>
    <row r="58" spans="1:15" hidden="1" x14ac:dyDescent="0.2">
      <c r="A58" s="13" t="s">
        <v>247</v>
      </c>
      <c r="B58" s="14" t="e">
        <f>'Orçamento '!#REF!</f>
        <v>#REF!</v>
      </c>
      <c r="C58" s="139"/>
      <c r="D58" s="148" t="e">
        <f>'Orçamento '!#REF!</f>
        <v>#REF!</v>
      </c>
      <c r="E58" s="148"/>
      <c r="F58" s="16">
        <v>0</v>
      </c>
      <c r="G58" s="16" t="e">
        <f t="shared" si="7"/>
        <v>#REF!</v>
      </c>
      <c r="H58" s="150">
        <v>0</v>
      </c>
      <c r="I58" s="16" t="e">
        <f t="shared" si="8"/>
        <v>#REF!</v>
      </c>
      <c r="J58" s="16">
        <v>0</v>
      </c>
      <c r="K58" s="16" t="e">
        <f>J58*I58/100</f>
        <v>#REF!</v>
      </c>
      <c r="L58" s="16">
        <v>0</v>
      </c>
      <c r="M58" s="16" t="e">
        <f>L58*#REF!/100</f>
        <v>#REF!</v>
      </c>
      <c r="N58" s="16">
        <v>0</v>
      </c>
      <c r="O58" s="16" t="e">
        <f>N58*#REF!/100</f>
        <v>#REF!</v>
      </c>
    </row>
    <row r="59" spans="1:15" hidden="1" x14ac:dyDescent="0.2">
      <c r="A59" s="13" t="s">
        <v>248</v>
      </c>
      <c r="B59" s="14" t="e">
        <f>'Orçamento '!#REF!</f>
        <v>#REF!</v>
      </c>
      <c r="C59" s="139"/>
      <c r="D59" s="148" t="e">
        <f>'Orçamento '!#REF!</f>
        <v>#REF!</v>
      </c>
      <c r="E59" s="148"/>
      <c r="F59" s="16">
        <v>0</v>
      </c>
      <c r="G59" s="16" t="e">
        <f t="shared" si="7"/>
        <v>#REF!</v>
      </c>
      <c r="H59" s="150">
        <v>0</v>
      </c>
      <c r="I59" s="16" t="e">
        <f t="shared" si="8"/>
        <v>#REF!</v>
      </c>
      <c r="J59" s="16">
        <v>0</v>
      </c>
      <c r="K59" s="16" t="e">
        <f>J59*I59/100</f>
        <v>#REF!</v>
      </c>
      <c r="L59" s="16">
        <v>0</v>
      </c>
      <c r="M59" s="16" t="e">
        <f>L59*#REF!/100</f>
        <v>#REF!</v>
      </c>
      <c r="N59" s="16">
        <v>0</v>
      </c>
      <c r="O59" s="16" t="e">
        <f>N59*#REF!/100</f>
        <v>#REF!</v>
      </c>
    </row>
    <row r="60" spans="1:15" hidden="1" x14ac:dyDescent="0.2">
      <c r="A60" s="13" t="s">
        <v>249</v>
      </c>
      <c r="B60" s="14" t="e">
        <f>'Orçamento '!#REF!</f>
        <v>#REF!</v>
      </c>
      <c r="C60" s="139"/>
      <c r="D60" s="148" t="e">
        <f>'Orçamento '!#REF!</f>
        <v>#REF!</v>
      </c>
      <c r="E60" s="148"/>
      <c r="F60" s="16">
        <v>0</v>
      </c>
      <c r="G60" s="16" t="e">
        <f t="shared" si="7"/>
        <v>#REF!</v>
      </c>
      <c r="H60" s="150">
        <v>50</v>
      </c>
      <c r="I60" s="16" t="e">
        <f t="shared" si="8"/>
        <v>#REF!</v>
      </c>
      <c r="J60" s="16">
        <v>0</v>
      </c>
      <c r="K60" s="16" t="e">
        <f>J60*I60/100</f>
        <v>#REF!</v>
      </c>
      <c r="L60" s="16">
        <v>0</v>
      </c>
      <c r="M60" s="16" t="e">
        <f>L60*#REF!/100</f>
        <v>#REF!</v>
      </c>
      <c r="N60" s="16">
        <v>0</v>
      </c>
      <c r="O60" s="16" t="e">
        <f>N60*#REF!/100</f>
        <v>#REF!</v>
      </c>
    </row>
    <row r="61" spans="1:15" hidden="1" x14ac:dyDescent="0.2">
      <c r="A61" s="13" t="s">
        <v>250</v>
      </c>
      <c r="B61" s="14" t="e">
        <f>'Orçamento '!#REF!</f>
        <v>#REF!</v>
      </c>
      <c r="C61" s="139"/>
      <c r="D61" s="148" t="e">
        <f>'Orçamento '!#REF!</f>
        <v>#REF!</v>
      </c>
      <c r="E61" s="148"/>
      <c r="F61" s="16">
        <v>0</v>
      </c>
      <c r="G61" s="16" t="e">
        <f t="shared" si="7"/>
        <v>#REF!</v>
      </c>
      <c r="H61" s="150">
        <v>0</v>
      </c>
      <c r="I61" s="16" t="e">
        <f t="shared" si="8"/>
        <v>#REF!</v>
      </c>
      <c r="J61" s="16">
        <v>50</v>
      </c>
      <c r="K61" s="16" t="e">
        <f>J61*D61/100</f>
        <v>#REF!</v>
      </c>
      <c r="L61" s="16">
        <v>50</v>
      </c>
      <c r="M61" s="16" t="e">
        <f>L61*D61/100</f>
        <v>#REF!</v>
      </c>
      <c r="N61" s="16">
        <v>0</v>
      </c>
      <c r="O61" s="16" t="e">
        <f>N61*#REF!/100</f>
        <v>#REF!</v>
      </c>
    </row>
    <row r="62" spans="1:15" hidden="1" x14ac:dyDescent="0.2">
      <c r="A62" s="13" t="s">
        <v>251</v>
      </c>
      <c r="B62" s="14" t="e">
        <f>'Orçamento '!#REF!</f>
        <v>#REF!</v>
      </c>
      <c r="C62" s="139"/>
      <c r="D62" s="148" t="e">
        <f>'Orçamento '!#REF!</f>
        <v>#REF!</v>
      </c>
      <c r="E62" s="148"/>
      <c r="F62" s="16">
        <v>0</v>
      </c>
      <c r="G62" s="16" t="e">
        <f t="shared" si="7"/>
        <v>#REF!</v>
      </c>
      <c r="H62" s="150">
        <v>0</v>
      </c>
      <c r="I62" s="16" t="e">
        <f t="shared" si="8"/>
        <v>#REF!</v>
      </c>
      <c r="J62" s="16">
        <v>50</v>
      </c>
      <c r="K62" s="16" t="e">
        <f>J62*D62/100</f>
        <v>#REF!</v>
      </c>
      <c r="L62" s="16">
        <v>50</v>
      </c>
      <c r="M62" s="16" t="e">
        <f>L62*D62/100</f>
        <v>#REF!</v>
      </c>
      <c r="N62" s="16">
        <v>0</v>
      </c>
      <c r="O62" s="16" t="e">
        <f>N62*#REF!/100</f>
        <v>#REF!</v>
      </c>
    </row>
    <row r="63" spans="1:15" hidden="1" x14ac:dyDescent="0.2">
      <c r="A63" s="13" t="s">
        <v>254</v>
      </c>
      <c r="B63" s="14" t="e">
        <f>'Orçamento '!#REF!</f>
        <v>#REF!</v>
      </c>
      <c r="C63" s="139"/>
      <c r="D63" s="148" t="e">
        <f>'Orçamento '!#REF!</f>
        <v>#REF!</v>
      </c>
      <c r="E63" s="148"/>
      <c r="F63" s="16">
        <v>0</v>
      </c>
      <c r="G63" s="16" t="e">
        <f t="shared" si="7"/>
        <v>#REF!</v>
      </c>
      <c r="H63" s="150">
        <v>0</v>
      </c>
      <c r="I63" s="16" t="e">
        <f t="shared" si="8"/>
        <v>#REF!</v>
      </c>
      <c r="J63" s="16">
        <v>0</v>
      </c>
      <c r="K63" s="16" t="e">
        <f>J63*I63/100</f>
        <v>#REF!</v>
      </c>
      <c r="L63" s="16">
        <v>0</v>
      </c>
      <c r="M63" s="16" t="e">
        <f>L63*#REF!/100</f>
        <v>#REF!</v>
      </c>
      <c r="N63" s="16">
        <v>0</v>
      </c>
      <c r="O63" s="16" t="e">
        <f>N63*#REF!/100</f>
        <v>#REF!</v>
      </c>
    </row>
    <row r="64" spans="1:15" hidden="1" x14ac:dyDescent="0.2">
      <c r="A64" s="13" t="s">
        <v>255</v>
      </c>
      <c r="B64" s="14" t="e">
        <f>'Orçamento '!#REF!</f>
        <v>#REF!</v>
      </c>
      <c r="C64" s="139"/>
      <c r="D64" s="148" t="e">
        <f>'Orçamento '!#REF!</f>
        <v>#REF!</v>
      </c>
      <c r="E64" s="148"/>
      <c r="F64" s="16">
        <v>0</v>
      </c>
      <c r="G64" s="16" t="e">
        <f t="shared" si="7"/>
        <v>#REF!</v>
      </c>
      <c r="H64" s="150">
        <v>0</v>
      </c>
      <c r="I64" s="16" t="e">
        <f t="shared" si="8"/>
        <v>#REF!</v>
      </c>
      <c r="J64" s="16">
        <v>0</v>
      </c>
      <c r="K64" s="16" t="e">
        <f>J64*I64/100</f>
        <v>#REF!</v>
      </c>
      <c r="L64" s="16">
        <v>0</v>
      </c>
      <c r="M64" s="16" t="e">
        <f>L64*#REF!/100</f>
        <v>#REF!</v>
      </c>
      <c r="N64" s="16">
        <v>0</v>
      </c>
      <c r="O64" s="16" t="e">
        <f>N64*#REF!/100</f>
        <v>#REF!</v>
      </c>
    </row>
    <row r="65" spans="1:15" hidden="1" x14ac:dyDescent="0.2">
      <c r="A65" s="13" t="s">
        <v>256</v>
      </c>
      <c r="B65" s="14" t="e">
        <f>'Orçamento '!#REF!</f>
        <v>#REF!</v>
      </c>
      <c r="C65" s="139"/>
      <c r="D65" s="148" t="e">
        <f>'Orçamento '!#REF!</f>
        <v>#REF!</v>
      </c>
      <c r="E65" s="148"/>
      <c r="F65" s="16">
        <v>0</v>
      </c>
      <c r="G65" s="16" t="e">
        <f t="shared" si="7"/>
        <v>#REF!</v>
      </c>
      <c r="H65" s="150">
        <v>0</v>
      </c>
      <c r="I65" s="16" t="e">
        <f t="shared" si="8"/>
        <v>#REF!</v>
      </c>
      <c r="J65" s="16">
        <v>0</v>
      </c>
      <c r="K65" s="16" t="e">
        <f>J65*I65/100</f>
        <v>#REF!</v>
      </c>
      <c r="L65" s="16">
        <v>0</v>
      </c>
      <c r="M65" s="16" t="e">
        <f>L65*#REF!/100</f>
        <v>#REF!</v>
      </c>
      <c r="N65" s="16">
        <v>0</v>
      </c>
      <c r="O65" s="16" t="e">
        <f>N65*#REF!/100</f>
        <v>#REF!</v>
      </c>
    </row>
    <row r="66" spans="1:15" hidden="1" x14ac:dyDescent="0.2">
      <c r="A66" s="156" t="s">
        <v>259</v>
      </c>
      <c r="B66" s="14" t="e">
        <f>'Orçamento '!#REF!</f>
        <v>#REF!</v>
      </c>
      <c r="C66" s="139"/>
      <c r="D66" s="21" t="e">
        <f>'Orçamento '!#REF!</f>
        <v>#REF!</v>
      </c>
      <c r="E66" s="21"/>
      <c r="F66" s="16">
        <v>0</v>
      </c>
      <c r="G66" s="16" t="e">
        <f>F66*D66/100</f>
        <v>#REF!</v>
      </c>
      <c r="H66" s="150">
        <v>0</v>
      </c>
      <c r="I66" s="16" t="e">
        <f>H66*D66/100</f>
        <v>#REF!</v>
      </c>
      <c r="J66" s="16">
        <v>0</v>
      </c>
      <c r="K66" s="16" t="e">
        <f>J66*I66/100</f>
        <v>#REF!</v>
      </c>
      <c r="L66" s="16">
        <v>0</v>
      </c>
      <c r="M66" s="16" t="e">
        <f>L66*#REF!/100</f>
        <v>#REF!</v>
      </c>
      <c r="N66" s="16">
        <v>0</v>
      </c>
      <c r="O66" s="16" t="e">
        <f>N66*#REF!/100</f>
        <v>#REF!</v>
      </c>
    </row>
    <row r="67" spans="1:15" x14ac:dyDescent="0.2">
      <c r="A67" s="156"/>
      <c r="B67" s="14"/>
      <c r="C67" s="139"/>
      <c r="D67" s="21"/>
      <c r="E67" s="183"/>
      <c r="F67" s="150"/>
      <c r="G67" s="16"/>
      <c r="H67" s="150"/>
      <c r="I67" s="16"/>
      <c r="J67" s="16"/>
      <c r="K67" s="16"/>
      <c r="L67" s="150"/>
      <c r="M67" s="16"/>
      <c r="N67" s="16"/>
      <c r="O67" s="16"/>
    </row>
    <row r="68" spans="1:15" x14ac:dyDescent="0.2">
      <c r="A68" s="278" t="s">
        <v>16</v>
      </c>
      <c r="B68" s="5" t="s">
        <v>47</v>
      </c>
      <c r="C68" s="17"/>
      <c r="D68" s="18"/>
      <c r="E68" s="184">
        <f>(F68+H68)/100</f>
        <v>1</v>
      </c>
      <c r="F68" s="151">
        <f>G68/$H$7*100</f>
        <v>22.971939738154322</v>
      </c>
      <c r="G68" s="18">
        <f>SUM(G13:G19)</f>
        <v>6950.2542920000005</v>
      </c>
      <c r="H68" s="151">
        <f>I68/$H$7*100</f>
        <v>77.028060261845681</v>
      </c>
      <c r="I68" s="18">
        <f>SUM(I13:I19)</f>
        <v>23305.154573</v>
      </c>
      <c r="J68" s="18"/>
      <c r="K68" s="18">
        <f>SUM(K13:K19)</f>
        <v>0</v>
      </c>
      <c r="L68" s="151" t="e">
        <f>M68/$H$7*100</f>
        <v>#REF!</v>
      </c>
      <c r="M68" s="18" t="e">
        <f>SUM(M13:M19)</f>
        <v>#REF!</v>
      </c>
      <c r="N68" s="18" t="e">
        <f>O68/$H$7*100</f>
        <v>#REF!</v>
      </c>
      <c r="O68" s="18" t="e">
        <f>SUM(O13:O19)</f>
        <v>#REF!</v>
      </c>
    </row>
    <row r="69" spans="1:15" x14ac:dyDescent="0.2">
      <c r="A69" s="279"/>
      <c r="B69" s="5" t="s">
        <v>48</v>
      </c>
      <c r="C69" s="19">
        <f>SUM(C13:C68)</f>
        <v>2.6227707037136416</v>
      </c>
      <c r="D69" s="18">
        <f>SUM(D13:D19)</f>
        <v>30255.408864999998</v>
      </c>
      <c r="E69" s="18"/>
      <c r="F69" s="18">
        <f>G69/$D$69*100</f>
        <v>22.971939738154322</v>
      </c>
      <c r="G69" s="19">
        <f>G68</f>
        <v>6950.2542920000005</v>
      </c>
      <c r="H69" s="18">
        <f>I69/$D$69*100</f>
        <v>100.00000000000003</v>
      </c>
      <c r="I69" s="18">
        <f>I68+G69</f>
        <v>30255.408865000001</v>
      </c>
      <c r="J69" s="18" t="e">
        <f>K69/$D$69*100</f>
        <v>#REF!</v>
      </c>
      <c r="K69" s="18" t="e">
        <f>K68+#REF!</f>
        <v>#REF!</v>
      </c>
      <c r="L69" s="18" t="e">
        <f>M69/$D$69*100</f>
        <v>#REF!</v>
      </c>
      <c r="M69" s="18" t="e">
        <f>M68+K69</f>
        <v>#REF!</v>
      </c>
      <c r="N69" s="18" t="e">
        <f>O69/$D$69*100</f>
        <v>#REF!</v>
      </c>
      <c r="O69" s="18" t="e">
        <f>O68+M69</f>
        <v>#REF!</v>
      </c>
    </row>
    <row r="71" spans="1:15" x14ac:dyDescent="0.2">
      <c r="N71" s="137"/>
    </row>
    <row r="72" spans="1:15" ht="15" x14ac:dyDescent="0.2">
      <c r="A72" s="264" t="str">
        <f>'Orçamento '!D56</f>
        <v>Santo Antônio da Patrulha, 19 de Maio de 2026.</v>
      </c>
      <c r="B72" s="264"/>
      <c r="C72" s="264"/>
      <c r="D72" s="264"/>
      <c r="E72" s="264"/>
      <c r="F72" s="264"/>
      <c r="G72" s="264"/>
      <c r="H72" s="264"/>
      <c r="I72" s="264"/>
    </row>
    <row r="73" spans="1:15" ht="15" x14ac:dyDescent="0.2">
      <c r="C73" s="187"/>
      <c r="D73" s="187"/>
      <c r="E73" s="187"/>
      <c r="F73" s="187"/>
      <c r="G73" s="187"/>
      <c r="H73" s="187"/>
      <c r="I73" s="187"/>
    </row>
    <row r="74" spans="1:15" ht="15.75" x14ac:dyDescent="0.2">
      <c r="A74" s="187"/>
      <c r="B74" s="187"/>
      <c r="C74" s="195"/>
      <c r="D74" s="194"/>
      <c r="E74" s="194"/>
      <c r="F74" s="194"/>
      <c r="G74" s="196"/>
      <c r="H74" s="197"/>
      <c r="I74" s="197"/>
    </row>
    <row r="75" spans="1:15" ht="15.75" x14ac:dyDescent="0.2">
      <c r="A75" s="167"/>
      <c r="B75" s="194"/>
      <c r="C75" s="195"/>
      <c r="D75" s="194"/>
      <c r="E75" s="194"/>
      <c r="F75" s="194"/>
      <c r="G75" s="196"/>
      <c r="H75" s="197"/>
      <c r="I75" s="197"/>
    </row>
    <row r="76" spans="1:15" ht="15.75" x14ac:dyDescent="0.2">
      <c r="A76" s="167"/>
      <c r="B76" s="194"/>
      <c r="C76" s="195"/>
      <c r="D76" s="198"/>
      <c r="E76" s="198"/>
      <c r="F76" s="198"/>
      <c r="G76" s="198"/>
      <c r="H76" s="197"/>
      <c r="I76" s="197"/>
    </row>
    <row r="77" spans="1:15" ht="15.75" x14ac:dyDescent="0.2">
      <c r="A77" s="167"/>
      <c r="B77" s="194"/>
      <c r="C77" s="195"/>
      <c r="D77" s="261" t="str">
        <f>'Orçamento '!I60</f>
        <v>Régis Medeiros</v>
      </c>
      <c r="E77" s="262"/>
      <c r="F77" s="198"/>
      <c r="G77" s="198"/>
      <c r="H77" s="197"/>
      <c r="I77" s="197"/>
    </row>
    <row r="78" spans="1:15" ht="15" x14ac:dyDescent="0.2">
      <c r="A78" s="264" t="str">
        <f>'Orçamento '!I61</f>
        <v>Eng. Civil CREA/RS 81755</v>
      </c>
      <c r="B78" s="264"/>
      <c r="C78" s="264"/>
      <c r="D78" s="264"/>
      <c r="E78" s="264"/>
      <c r="F78" s="264"/>
      <c r="G78" s="264"/>
      <c r="H78" s="264"/>
      <c r="I78" s="264"/>
    </row>
    <row r="79" spans="1:15" ht="15" x14ac:dyDescent="0.2">
      <c r="A79" s="264"/>
      <c r="B79" s="264"/>
      <c r="C79" s="264"/>
      <c r="D79" s="264"/>
      <c r="E79" s="264"/>
      <c r="F79" s="264"/>
      <c r="G79" s="264"/>
      <c r="H79" s="264"/>
      <c r="I79" s="264"/>
    </row>
    <row r="80" spans="1:15" ht="15.75" customHeight="1" x14ac:dyDescent="0.2">
      <c r="A80" s="264"/>
      <c r="B80" s="264"/>
      <c r="C80" s="264"/>
      <c r="D80" s="264"/>
      <c r="E80" s="264"/>
      <c r="F80" s="264"/>
      <c r="G80" s="264"/>
      <c r="H80" s="264"/>
      <c r="I80" s="264"/>
    </row>
    <row r="81" spans="1:9" ht="15" x14ac:dyDescent="0.2">
      <c r="A81" s="167"/>
      <c r="B81" s="197"/>
      <c r="C81" s="199"/>
      <c r="D81" s="197"/>
      <c r="E81" s="197"/>
      <c r="F81" s="197"/>
      <c r="G81" s="197"/>
      <c r="H81" s="197"/>
      <c r="I81" s="197"/>
    </row>
    <row r="82" spans="1:9" ht="15" x14ac:dyDescent="0.2">
      <c r="A82" s="167"/>
      <c r="B82" s="167"/>
      <c r="C82" s="167"/>
      <c r="D82" s="167"/>
      <c r="E82" s="167"/>
      <c r="F82" s="167"/>
      <c r="G82" s="167"/>
      <c r="H82" s="167"/>
      <c r="I82" s="167"/>
    </row>
    <row r="83" spans="1:9" ht="15" x14ac:dyDescent="0.2">
      <c r="A83" s="167"/>
      <c r="B83" s="167"/>
      <c r="C83" s="167"/>
      <c r="D83" s="167"/>
      <c r="E83" s="167"/>
      <c r="F83" s="167"/>
      <c r="G83" s="167"/>
      <c r="H83" s="167"/>
      <c r="I83" s="167"/>
    </row>
    <row r="84" spans="1:9" ht="15" x14ac:dyDescent="0.2">
      <c r="A84" s="167"/>
      <c r="B84" s="167"/>
      <c r="C84" s="167"/>
      <c r="D84" s="167"/>
      <c r="E84" s="167"/>
      <c r="F84" s="167"/>
      <c r="G84" s="167"/>
      <c r="H84" s="167"/>
      <c r="I84" s="167"/>
    </row>
    <row r="85" spans="1:9" ht="15" x14ac:dyDescent="0.2">
      <c r="A85" s="167"/>
      <c r="B85" s="167"/>
      <c r="C85" s="167"/>
      <c r="D85" s="167"/>
      <c r="E85" s="167"/>
      <c r="F85" s="167"/>
      <c r="G85" s="167"/>
      <c r="H85" s="167"/>
      <c r="I85" s="167"/>
    </row>
    <row r="86" spans="1:9" ht="15" x14ac:dyDescent="0.2">
      <c r="A86" s="167"/>
      <c r="B86" s="167"/>
      <c r="C86" s="167"/>
      <c r="D86" s="167"/>
      <c r="E86" s="167"/>
      <c r="F86" s="167"/>
      <c r="G86" s="167"/>
      <c r="H86" s="167"/>
      <c r="I86" s="167"/>
    </row>
    <row r="87" spans="1:9" ht="15" x14ac:dyDescent="0.2">
      <c r="A87" s="167"/>
      <c r="B87" s="167"/>
      <c r="C87" s="167"/>
      <c r="D87" s="167"/>
      <c r="E87" s="167"/>
      <c r="F87" s="167"/>
      <c r="G87" s="167"/>
      <c r="H87" s="167"/>
      <c r="I87" s="167"/>
    </row>
    <row r="88" spans="1:9" ht="15" x14ac:dyDescent="0.2">
      <c r="A88" s="167"/>
      <c r="B88" s="167"/>
      <c r="C88" s="167"/>
      <c r="D88" s="167"/>
      <c r="E88" s="167"/>
      <c r="F88" s="167"/>
      <c r="G88" s="167"/>
      <c r="H88" s="167"/>
      <c r="I88" s="167"/>
    </row>
  </sheetData>
  <mergeCells count="20">
    <mergeCell ref="L11:M11"/>
    <mergeCell ref="N11:O11"/>
    <mergeCell ref="A68:A69"/>
    <mergeCell ref="F11:G11"/>
    <mergeCell ref="H11:I11"/>
    <mergeCell ref="J11:K11"/>
    <mergeCell ref="A80:I80"/>
    <mergeCell ref="A2:I2"/>
    <mergeCell ref="B7:D7"/>
    <mergeCell ref="F7:G7"/>
    <mergeCell ref="B6:I6"/>
    <mergeCell ref="B8:I8"/>
    <mergeCell ref="A9:D9"/>
    <mergeCell ref="H7:I7"/>
    <mergeCell ref="F10:K10"/>
    <mergeCell ref="D77:E77"/>
    <mergeCell ref="A1:I1"/>
    <mergeCell ref="A72:I72"/>
    <mergeCell ref="A78:I78"/>
    <mergeCell ref="A79:I79"/>
  </mergeCells>
  <phoneticPr fontId="3" type="noConversion"/>
  <pageMargins left="0.55118110236220474" right="0" top="0.98425196850393704" bottom="0.98425196850393704" header="0.51181102362204722" footer="0.51181102362204722"/>
  <pageSetup paperSize="9" scale="82" orientation="landscape" horizontalDpi="4294967295" verticalDpi="4294967295" r:id="rId1"/>
  <headerFooter alignWithMargins="0"/>
  <ignoredErrors>
    <ignoredError sqref="G68:I69" formula="1"/>
    <ignoredError sqref="B6 B8 B13 B14 B15 B17:B18 B19:B6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workbookViewId="0">
      <selection activeCell="F50" sqref="A2:G50"/>
    </sheetView>
  </sheetViews>
  <sheetFormatPr defaultRowHeight="12.75" x14ac:dyDescent="0.2"/>
  <cols>
    <col min="1" max="1" width="23.28515625" customWidth="1"/>
    <col min="2" max="2" width="39.42578125" customWidth="1"/>
    <col min="3" max="3" width="9.85546875" bestFit="1" customWidth="1"/>
    <col min="4" max="4" width="9" customWidth="1"/>
    <col min="5" max="5" width="9.28515625" customWidth="1"/>
    <col min="6" max="6" width="9.42578125" customWidth="1"/>
    <col min="7" max="7" width="7.28515625" customWidth="1"/>
    <col min="8" max="8" width="20.85546875" customWidth="1"/>
    <col min="9" max="9" width="7" customWidth="1"/>
  </cols>
  <sheetData>
    <row r="1" spans="1:10" ht="97.5" customHeight="1" x14ac:dyDescent="0.2">
      <c r="A1" s="263"/>
      <c r="B1" s="263"/>
      <c r="C1" s="263"/>
      <c r="D1" s="263"/>
      <c r="E1" s="263"/>
      <c r="F1" s="263"/>
    </row>
    <row r="2" spans="1:10" ht="18" x14ac:dyDescent="0.25">
      <c r="A2" s="286" t="s">
        <v>138</v>
      </c>
      <c r="B2" s="286"/>
      <c r="C2" s="286"/>
      <c r="D2" s="286"/>
      <c r="E2" s="286"/>
      <c r="F2" s="286"/>
      <c r="G2" s="2"/>
      <c r="H2" s="2"/>
      <c r="I2" s="2"/>
      <c r="J2" s="2"/>
    </row>
    <row r="4" spans="1:10" x14ac:dyDescent="0.2">
      <c r="A4" s="42" t="s">
        <v>139</v>
      </c>
      <c r="B4" s="287" t="str">
        <f>'Orçamento '!B4</f>
        <v>EMEI MORANGUINHO</v>
      </c>
      <c r="C4" s="287"/>
      <c r="D4" s="287"/>
      <c r="E4" s="287"/>
      <c r="F4" s="287"/>
      <c r="G4" s="287"/>
    </row>
    <row r="5" spans="1:10" x14ac:dyDescent="0.2">
      <c r="A5" s="42" t="s">
        <v>140</v>
      </c>
      <c r="B5" s="288" t="s">
        <v>141</v>
      </c>
      <c r="C5" s="288"/>
    </row>
    <row r="6" spans="1:10" x14ac:dyDescent="0.2">
      <c r="A6" s="42" t="s">
        <v>142</v>
      </c>
      <c r="B6" s="288" t="str">
        <f>'Orçamento '!B6</f>
        <v>RUA MARÇAL DOS SANTOS SOUZA 56 BAIRRO IMIGRANTES</v>
      </c>
      <c r="C6" s="288"/>
      <c r="D6" s="288"/>
    </row>
    <row r="7" spans="1:10" x14ac:dyDescent="0.2">
      <c r="A7" s="42" t="s">
        <v>143</v>
      </c>
      <c r="B7" s="42" t="s">
        <v>144</v>
      </c>
    </row>
    <row r="8" spans="1:10" x14ac:dyDescent="0.2">
      <c r="A8" s="43" t="s">
        <v>145</v>
      </c>
      <c r="B8" s="43" t="s">
        <v>146</v>
      </c>
    </row>
    <row r="9" spans="1:10" x14ac:dyDescent="0.2">
      <c r="D9" s="289" t="s">
        <v>147</v>
      </c>
      <c r="E9" s="290"/>
      <c r="F9" s="291"/>
    </row>
    <row r="10" spans="1:10" x14ac:dyDescent="0.2">
      <c r="D10" s="292"/>
      <c r="E10" s="293"/>
      <c r="F10" s="294"/>
    </row>
    <row r="11" spans="1:10" x14ac:dyDescent="0.2">
      <c r="D11" s="295"/>
      <c r="E11" s="296"/>
      <c r="F11" s="297"/>
    </row>
    <row r="12" spans="1:10" x14ac:dyDescent="0.2">
      <c r="A12" s="44" t="s">
        <v>148</v>
      </c>
      <c r="B12" s="45" t="str">
        <f>B7</f>
        <v>Construção de Edifícios</v>
      </c>
      <c r="C12" s="46" t="s">
        <v>149</v>
      </c>
      <c r="D12" s="282" t="s">
        <v>150</v>
      </c>
      <c r="E12" s="283"/>
      <c r="F12" s="284"/>
    </row>
    <row r="13" spans="1:10" x14ac:dyDescent="0.2">
      <c r="A13" s="46"/>
      <c r="B13" s="47"/>
      <c r="C13" s="48" t="s">
        <v>151</v>
      </c>
      <c r="D13" s="48" t="s">
        <v>152</v>
      </c>
      <c r="E13" s="48" t="s">
        <v>153</v>
      </c>
      <c r="F13" s="48" t="s">
        <v>154</v>
      </c>
    </row>
    <row r="14" spans="1:10" x14ac:dyDescent="0.2">
      <c r="A14" s="49" t="s">
        <v>155</v>
      </c>
      <c r="B14" s="47" t="s">
        <v>156</v>
      </c>
      <c r="C14" s="50">
        <v>3</v>
      </c>
      <c r="D14" s="51">
        <v>3</v>
      </c>
      <c r="E14" s="51">
        <v>4</v>
      </c>
      <c r="F14" s="51">
        <v>5.5</v>
      </c>
    </row>
    <row r="15" spans="1:10" x14ac:dyDescent="0.2">
      <c r="A15" s="49" t="s">
        <v>157</v>
      </c>
      <c r="B15" s="47" t="s">
        <v>158</v>
      </c>
      <c r="C15" s="50">
        <v>0.59</v>
      </c>
      <c r="D15" s="51">
        <v>0.59</v>
      </c>
      <c r="E15" s="51">
        <v>1.23</v>
      </c>
      <c r="F15" s="51">
        <v>1.39</v>
      </c>
    </row>
    <row r="16" spans="1:10" x14ac:dyDescent="0.2">
      <c r="A16" s="49" t="s">
        <v>159</v>
      </c>
      <c r="B16" s="47" t="s">
        <v>160</v>
      </c>
      <c r="C16" s="50">
        <v>0.8</v>
      </c>
      <c r="D16" s="51">
        <v>0.8</v>
      </c>
      <c r="E16" s="51">
        <v>0.8</v>
      </c>
      <c r="F16" s="51">
        <v>1</v>
      </c>
    </row>
    <row r="17" spans="1:6" x14ac:dyDescent="0.2">
      <c r="A17" s="49" t="s">
        <v>161</v>
      </c>
      <c r="B17" s="47" t="s">
        <v>162</v>
      </c>
      <c r="C17" s="50">
        <v>0.97</v>
      </c>
      <c r="D17" s="51">
        <v>0.97</v>
      </c>
      <c r="E17" s="51">
        <v>1.27</v>
      </c>
      <c r="F17" s="51">
        <v>1.27</v>
      </c>
    </row>
    <row r="18" spans="1:6" x14ac:dyDescent="0.2">
      <c r="A18" s="49" t="s">
        <v>163</v>
      </c>
      <c r="B18" s="47" t="s">
        <v>164</v>
      </c>
      <c r="C18" s="50">
        <v>6.16</v>
      </c>
      <c r="D18" s="51">
        <v>6.16</v>
      </c>
      <c r="E18" s="51">
        <v>7.4</v>
      </c>
      <c r="F18" s="51">
        <v>8.9600000000000009</v>
      </c>
    </row>
    <row r="19" spans="1:6" x14ac:dyDescent="0.2">
      <c r="A19" s="49" t="s">
        <v>165</v>
      </c>
      <c r="B19" s="52" t="s">
        <v>166</v>
      </c>
      <c r="C19" s="50">
        <v>7.65</v>
      </c>
      <c r="D19" s="300" t="s">
        <v>167</v>
      </c>
      <c r="E19" s="301"/>
      <c r="F19" s="302"/>
    </row>
    <row r="20" spans="1:6" x14ac:dyDescent="0.2">
      <c r="A20" s="46"/>
      <c r="B20" s="53" t="s">
        <v>168</v>
      </c>
      <c r="C20" s="54">
        <f>ROUND(((((1+C14/100)*(1+C15/100)*(1+C16/100)*(1+C17/100)*(1+C18/100))/(1-C19/100)-1)*100),2)</f>
        <v>21.22</v>
      </c>
      <c r="D20" s="55"/>
      <c r="E20" s="56"/>
      <c r="F20" s="56"/>
    </row>
    <row r="21" spans="1:6" x14ac:dyDescent="0.2">
      <c r="F21" s="2"/>
    </row>
    <row r="22" spans="1:6" x14ac:dyDescent="0.2">
      <c r="A22" s="57"/>
      <c r="B22" s="58"/>
      <c r="C22" s="59"/>
      <c r="D22" s="60"/>
      <c r="E22" s="60"/>
      <c r="F22" s="60"/>
    </row>
    <row r="23" spans="1:6" s="1" customFormat="1" x14ac:dyDescent="0.2">
      <c r="A23" s="303"/>
      <c r="B23" s="303"/>
      <c r="D23" s="282" t="s">
        <v>150</v>
      </c>
      <c r="E23" s="283"/>
      <c r="F23" s="284"/>
    </row>
    <row r="24" spans="1:6" s="1" customFormat="1" x14ac:dyDescent="0.2">
      <c r="A24" s="61"/>
      <c r="B24" s="62" t="s">
        <v>169</v>
      </c>
      <c r="C24" s="48" t="s">
        <v>170</v>
      </c>
      <c r="D24" s="48" t="s">
        <v>152</v>
      </c>
      <c r="E24" s="48" t="s">
        <v>153</v>
      </c>
      <c r="F24" s="48" t="s">
        <v>154</v>
      </c>
    </row>
    <row r="25" spans="1:6" s="1" customFormat="1" x14ac:dyDescent="0.2">
      <c r="A25" s="63"/>
      <c r="B25" s="64" t="s">
        <v>171</v>
      </c>
      <c r="C25" s="65">
        <v>6.4999999999999997E-3</v>
      </c>
      <c r="D25" s="51">
        <v>0.65</v>
      </c>
      <c r="E25" s="51">
        <v>0.65</v>
      </c>
      <c r="F25" s="51">
        <v>0.65</v>
      </c>
    </row>
    <row r="26" spans="1:6" s="1" customFormat="1" x14ac:dyDescent="0.2">
      <c r="A26" s="63"/>
      <c r="B26" s="64" t="s">
        <v>172</v>
      </c>
      <c r="C26" s="65">
        <v>0.03</v>
      </c>
      <c r="D26" s="51">
        <v>3</v>
      </c>
      <c r="E26" s="51">
        <v>3</v>
      </c>
      <c r="F26" s="51">
        <v>3</v>
      </c>
    </row>
    <row r="27" spans="1:6" s="1" customFormat="1" x14ac:dyDescent="0.2">
      <c r="A27" s="63"/>
      <c r="B27" s="64" t="s">
        <v>173</v>
      </c>
      <c r="C27" s="65">
        <v>0.04</v>
      </c>
      <c r="D27" s="51">
        <v>2</v>
      </c>
      <c r="E27" s="51">
        <v>2</v>
      </c>
      <c r="F27" s="51">
        <v>5</v>
      </c>
    </row>
    <row r="28" spans="1:6" s="1" customFormat="1" x14ac:dyDescent="0.2">
      <c r="A28" s="63"/>
      <c r="B28" s="64" t="s">
        <v>174</v>
      </c>
      <c r="C28" s="65">
        <v>0</v>
      </c>
      <c r="D28" s="51">
        <v>2</v>
      </c>
      <c r="E28" s="51">
        <v>2</v>
      </c>
      <c r="F28" s="51">
        <v>2</v>
      </c>
    </row>
    <row r="29" spans="1:6" s="1" customFormat="1" x14ac:dyDescent="0.2">
      <c r="A29" s="61"/>
      <c r="B29" s="62" t="s">
        <v>16</v>
      </c>
      <c r="C29" s="66">
        <f>SUM(C25:C28)</f>
        <v>7.6499999999999999E-2</v>
      </c>
      <c r="D29" s="67"/>
      <c r="E29" s="67"/>
      <c r="F29" s="67"/>
    </row>
    <row r="30" spans="1:6" s="1" customFormat="1" x14ac:dyDescent="0.2">
      <c r="A30" s="57"/>
      <c r="B30" s="68"/>
      <c r="C30" s="59"/>
      <c r="D30" s="67"/>
      <c r="E30" s="67"/>
      <c r="F30" s="67"/>
    </row>
    <row r="31" spans="1:6" s="1" customFormat="1" x14ac:dyDescent="0.2">
      <c r="A31" s="57"/>
      <c r="B31" s="68"/>
      <c r="C31" s="59"/>
      <c r="D31" s="304" t="s">
        <v>175</v>
      </c>
      <c r="E31" s="305"/>
      <c r="F31" s="306"/>
    </row>
    <row r="32" spans="1:6" s="1" customFormat="1" x14ac:dyDescent="0.2">
      <c r="A32" s="57"/>
      <c r="B32" s="68"/>
      <c r="C32" s="59"/>
      <c r="D32" s="307"/>
      <c r="E32" s="308"/>
      <c r="F32" s="309"/>
    </row>
    <row r="33" spans="1:10" s="1" customFormat="1" x14ac:dyDescent="0.2">
      <c r="A33" s="57"/>
      <c r="B33" s="68"/>
      <c r="C33" s="59"/>
      <c r="D33" s="310"/>
      <c r="E33" s="311"/>
      <c r="F33" s="312"/>
    </row>
    <row r="34" spans="1:10" s="1" customFormat="1" x14ac:dyDescent="0.2">
      <c r="A34" s="57"/>
      <c r="B34" s="68"/>
      <c r="C34" s="59"/>
      <c r="D34" s="69" t="s">
        <v>176</v>
      </c>
      <c r="E34" s="69" t="s">
        <v>177</v>
      </c>
      <c r="F34" s="69" t="s">
        <v>178</v>
      </c>
    </row>
    <row r="35" spans="1:10" s="1" customFormat="1" x14ac:dyDescent="0.2">
      <c r="A35" s="57"/>
      <c r="B35" s="68"/>
      <c r="C35" s="59"/>
      <c r="D35" s="70">
        <v>20.34</v>
      </c>
      <c r="E35" s="70">
        <v>22.12</v>
      </c>
      <c r="F35" s="70">
        <v>25</v>
      </c>
    </row>
    <row r="36" spans="1:10" s="1" customFormat="1" x14ac:dyDescent="0.2">
      <c r="A36" s="57"/>
      <c r="B36" s="68"/>
      <c r="C36" s="59"/>
      <c r="D36" s="67"/>
      <c r="E36" s="67"/>
      <c r="F36" s="67"/>
    </row>
    <row r="38" spans="1:10" x14ac:dyDescent="0.2">
      <c r="A38" s="313" t="s">
        <v>179</v>
      </c>
      <c r="B38" s="313"/>
      <c r="C38" s="313"/>
      <c r="D38" s="313"/>
      <c r="E38" s="313"/>
      <c r="F38" s="313"/>
      <c r="G38" s="3"/>
      <c r="H38" s="3"/>
      <c r="I38" s="3"/>
      <c r="J38" s="3"/>
    </row>
    <row r="40" spans="1:10" ht="13.5" thickBot="1" x14ac:dyDescent="0.25">
      <c r="A40" s="314" t="s">
        <v>180</v>
      </c>
      <c r="B40" s="71" t="s">
        <v>181</v>
      </c>
      <c r="C40" s="71"/>
      <c r="D40" s="71"/>
      <c r="E40" s="285" t="s">
        <v>182</v>
      </c>
      <c r="F40" s="298" t="s">
        <v>183</v>
      </c>
      <c r="G40" s="285"/>
      <c r="H40" s="298"/>
      <c r="I40" s="72"/>
      <c r="J40" s="73"/>
    </row>
    <row r="41" spans="1:10" x14ac:dyDescent="0.2">
      <c r="A41" s="314"/>
      <c r="B41" s="299" t="s">
        <v>184</v>
      </c>
      <c r="C41" s="299"/>
      <c r="D41" s="299"/>
      <c r="E41" s="285"/>
      <c r="F41" s="298"/>
      <c r="G41" s="285"/>
      <c r="H41" s="298"/>
      <c r="I41" s="72"/>
      <c r="J41" s="73"/>
    </row>
    <row r="43" spans="1:10" ht="15" customHeight="1" x14ac:dyDescent="0.3">
      <c r="B43" s="186"/>
    </row>
    <row r="45" spans="1:10" x14ac:dyDescent="0.2">
      <c r="A45" s="281" t="str">
        <f>Cronograma!A72</f>
        <v>Santo Antônio da Patrulha, 19 de Maio de 2026.</v>
      </c>
      <c r="B45" s="281"/>
      <c r="C45" s="281"/>
      <c r="D45" s="281"/>
      <c r="E45" s="281"/>
      <c r="F45" s="281"/>
    </row>
    <row r="46" spans="1:10" x14ac:dyDescent="0.2">
      <c r="A46" s="1"/>
    </row>
    <row r="47" spans="1:10" x14ac:dyDescent="0.2">
      <c r="A47" s="22"/>
      <c r="B47" s="74"/>
      <c r="E47" s="24"/>
      <c r="F47" s="23"/>
    </row>
    <row r="48" spans="1:10" x14ac:dyDescent="0.2">
      <c r="A48" s="22"/>
      <c r="B48" s="24" t="str">
        <f>Cronograma!D77</f>
        <v>Régis Medeiros</v>
      </c>
      <c r="E48" s="24"/>
      <c r="F48" s="23"/>
    </row>
    <row r="49" spans="1:9" x14ac:dyDescent="0.2">
      <c r="B49" s="210" t="str">
        <f>Cronograma!A78</f>
        <v>Eng. Civil CREA/RS 81755</v>
      </c>
    </row>
    <row r="50" spans="1:9" ht="14.25" x14ac:dyDescent="0.2">
      <c r="G50" s="25"/>
      <c r="I50" s="25"/>
    </row>
    <row r="51" spans="1:9" ht="14.25" x14ac:dyDescent="0.2">
      <c r="A51" s="263"/>
      <c r="B51" s="263"/>
      <c r="C51" s="263"/>
      <c r="D51" s="263"/>
      <c r="E51" s="263"/>
      <c r="F51" s="263"/>
      <c r="G51" s="263"/>
      <c r="I51" s="25"/>
    </row>
    <row r="52" spans="1:9" x14ac:dyDescent="0.2">
      <c r="A52" s="263"/>
      <c r="B52" s="263"/>
      <c r="C52" s="263"/>
      <c r="D52" s="263"/>
      <c r="E52" s="263"/>
      <c r="F52" s="263"/>
      <c r="G52" s="263"/>
    </row>
    <row r="53" spans="1:9" x14ac:dyDescent="0.2">
      <c r="A53" s="263"/>
      <c r="B53" s="263"/>
      <c r="C53" s="263"/>
      <c r="D53" s="263"/>
      <c r="E53" s="263"/>
      <c r="F53" s="263"/>
    </row>
    <row r="54" spans="1:9" x14ac:dyDescent="0.2">
      <c r="B54" s="41"/>
      <c r="C54" s="41"/>
      <c r="D54" s="41"/>
    </row>
    <row r="55" spans="1:9" x14ac:dyDescent="0.2">
      <c r="B55" s="41"/>
      <c r="C55" s="41"/>
      <c r="D55" s="41"/>
    </row>
  </sheetData>
  <mergeCells count="22">
    <mergeCell ref="H40:H41"/>
    <mergeCell ref="B41:D41"/>
    <mergeCell ref="D19:F19"/>
    <mergeCell ref="A23:B23"/>
    <mergeCell ref="D23:F23"/>
    <mergeCell ref="D31:F33"/>
    <mergeCell ref="A38:F38"/>
    <mergeCell ref="A40:A41"/>
    <mergeCell ref="E40:E41"/>
    <mergeCell ref="F40:F41"/>
    <mergeCell ref="A1:F1"/>
    <mergeCell ref="A45:F45"/>
    <mergeCell ref="A51:G51"/>
    <mergeCell ref="A52:G52"/>
    <mergeCell ref="A53:F53"/>
    <mergeCell ref="D12:F12"/>
    <mergeCell ref="G40:G41"/>
    <mergeCell ref="A2:F2"/>
    <mergeCell ref="B4:G4"/>
    <mergeCell ref="B5:C5"/>
    <mergeCell ref="B6:D6"/>
    <mergeCell ref="D9:F11"/>
  </mergeCells>
  <pageMargins left="0.511811024" right="0.511811024" top="0.78740157499999996" bottom="0.78740157499999996" header="0.31496062000000002" footer="0.31496062000000002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tabSelected="1" workbookViewId="0">
      <selection activeCell="A58" sqref="A2:H58"/>
    </sheetView>
  </sheetViews>
  <sheetFormatPr defaultRowHeight="12.75" x14ac:dyDescent="0.2"/>
  <cols>
    <col min="1" max="1" width="5.42578125" customWidth="1"/>
    <col min="2" max="2" width="9.28515625" style="2" bestFit="1" customWidth="1"/>
    <col min="3" max="3" width="30.5703125" bestFit="1" customWidth="1"/>
    <col min="4" max="4" width="7.42578125" bestFit="1" customWidth="1"/>
    <col min="5" max="5" width="10" bestFit="1" customWidth="1"/>
    <col min="6" max="6" width="8.140625" bestFit="1" customWidth="1"/>
    <col min="7" max="7" width="10" bestFit="1" customWidth="1"/>
    <col min="8" max="8" width="4.28515625" customWidth="1"/>
  </cols>
  <sheetData>
    <row r="1" spans="1:18" ht="96" customHeight="1" x14ac:dyDescent="0.2">
      <c r="A1" s="263"/>
      <c r="B1" s="263"/>
      <c r="C1" s="263"/>
      <c r="D1" s="263"/>
      <c r="E1" s="263"/>
      <c r="F1" s="263"/>
      <c r="G1" s="263"/>
    </row>
    <row r="2" spans="1:18" ht="15" x14ac:dyDescent="0.25">
      <c r="B2" s="86" t="s">
        <v>190</v>
      </c>
      <c r="C2" s="326" t="str">
        <f>'Orçamento '!B4</f>
        <v>EMEI MORANGUINHO</v>
      </c>
      <c r="D2" s="326"/>
      <c r="E2" s="326"/>
      <c r="F2" s="326"/>
      <c r="G2" s="326"/>
    </row>
    <row r="3" spans="1:18" ht="15" x14ac:dyDescent="0.25">
      <c r="B3" s="85" t="s">
        <v>189</v>
      </c>
      <c r="C3" s="327" t="str">
        <f>'Orçamento '!B6</f>
        <v>RUA MARÇAL DOS SANTOS SOUZA 56 BAIRRO IMIGRANTES</v>
      </c>
      <c r="D3" s="327"/>
      <c r="E3" s="327"/>
      <c r="F3" s="327"/>
      <c r="G3" s="327"/>
    </row>
    <row r="4" spans="1:18" ht="8.25" customHeight="1" x14ac:dyDescent="0.2"/>
    <row r="5" spans="1:18" x14ac:dyDescent="0.2">
      <c r="B5" s="322" t="s">
        <v>62</v>
      </c>
      <c r="C5" s="323"/>
      <c r="D5" s="26"/>
      <c r="E5" s="26"/>
      <c r="F5" s="26"/>
      <c r="G5" s="26"/>
    </row>
    <row r="6" spans="1:18" ht="9" customHeight="1" x14ac:dyDescent="0.2">
      <c r="B6" s="27"/>
      <c r="C6" s="26"/>
      <c r="D6" s="26"/>
      <c r="E6" s="26"/>
      <c r="F6" s="26"/>
      <c r="G6" s="26"/>
    </row>
    <row r="7" spans="1:18" x14ac:dyDescent="0.2">
      <c r="B7" s="324" t="s">
        <v>63</v>
      </c>
      <c r="C7" s="325"/>
      <c r="D7" s="26"/>
      <c r="E7" s="321" t="s">
        <v>64</v>
      </c>
      <c r="F7" s="321"/>
      <c r="G7" s="321"/>
      <c r="K7" s="28"/>
      <c r="L7" s="28"/>
      <c r="M7" s="28"/>
      <c r="N7" s="28"/>
      <c r="O7" s="28"/>
      <c r="P7" s="28"/>
      <c r="Q7" s="28"/>
      <c r="R7" s="28"/>
    </row>
    <row r="8" spans="1:18" ht="6.75" customHeight="1" x14ac:dyDescent="0.2">
      <c r="B8" s="27"/>
      <c r="C8" s="26"/>
      <c r="D8" s="26"/>
      <c r="E8" s="26"/>
      <c r="F8" s="26"/>
      <c r="G8" s="26"/>
      <c r="K8" s="29"/>
      <c r="L8" s="29"/>
      <c r="M8" s="29"/>
      <c r="N8" s="29"/>
      <c r="O8" s="29"/>
      <c r="P8" s="29"/>
      <c r="Q8" s="29"/>
      <c r="R8" s="29"/>
    </row>
    <row r="9" spans="1:18" x14ac:dyDescent="0.2">
      <c r="B9" s="319" t="s">
        <v>65</v>
      </c>
      <c r="C9" s="319"/>
      <c r="D9" s="319"/>
      <c r="E9" s="319"/>
      <c r="F9" s="319"/>
      <c r="G9" s="319"/>
    </row>
    <row r="10" spans="1:18" ht="13.5" customHeight="1" x14ac:dyDescent="0.2">
      <c r="B10" s="319" t="s">
        <v>66</v>
      </c>
      <c r="C10" s="319"/>
      <c r="D10" s="319"/>
      <c r="E10" s="319"/>
      <c r="F10" s="319"/>
      <c r="G10" s="319"/>
    </row>
    <row r="11" spans="1:18" x14ac:dyDescent="0.2">
      <c r="B11" s="320" t="s">
        <v>67</v>
      </c>
      <c r="C11" s="320" t="s">
        <v>68</v>
      </c>
      <c r="D11" s="321" t="s">
        <v>69</v>
      </c>
      <c r="E11" s="321"/>
      <c r="F11" s="321" t="s">
        <v>70</v>
      </c>
      <c r="G11" s="321"/>
      <c r="H11" s="6"/>
    </row>
    <row r="12" spans="1:18" x14ac:dyDescent="0.2">
      <c r="B12" s="320"/>
      <c r="C12" s="320"/>
      <c r="D12" s="30" t="s">
        <v>71</v>
      </c>
      <c r="E12" s="30" t="s">
        <v>72</v>
      </c>
      <c r="F12" s="30" t="s">
        <v>71</v>
      </c>
      <c r="G12" s="30" t="s">
        <v>72</v>
      </c>
      <c r="H12" s="6"/>
    </row>
    <row r="13" spans="1:18" x14ac:dyDescent="0.2">
      <c r="B13" s="315" t="s">
        <v>73</v>
      </c>
      <c r="C13" s="316"/>
      <c r="D13" s="316"/>
      <c r="E13" s="316"/>
      <c r="F13" s="316"/>
      <c r="G13" s="317"/>
    </row>
    <row r="14" spans="1:18" x14ac:dyDescent="0.2">
      <c r="B14" s="30" t="s">
        <v>74</v>
      </c>
      <c r="C14" s="31" t="s">
        <v>75</v>
      </c>
      <c r="D14" s="32">
        <v>0</v>
      </c>
      <c r="E14" s="32">
        <v>0</v>
      </c>
      <c r="F14" s="32">
        <v>0.2</v>
      </c>
      <c r="G14" s="32">
        <v>0.2</v>
      </c>
    </row>
    <row r="15" spans="1:18" x14ac:dyDescent="0.2">
      <c r="B15" s="30" t="s">
        <v>76</v>
      </c>
      <c r="C15" s="31" t="s">
        <v>77</v>
      </c>
      <c r="D15" s="32">
        <v>1.4999999999999999E-2</v>
      </c>
      <c r="E15" s="32">
        <v>1.4999999999999999E-2</v>
      </c>
      <c r="F15" s="32">
        <v>1.4999999999999999E-2</v>
      </c>
      <c r="G15" s="32">
        <v>1.4999999999999999E-2</v>
      </c>
    </row>
    <row r="16" spans="1:18" x14ac:dyDescent="0.2">
      <c r="B16" s="30" t="s">
        <v>78</v>
      </c>
      <c r="C16" s="31" t="s">
        <v>79</v>
      </c>
      <c r="D16" s="32">
        <v>0.01</v>
      </c>
      <c r="E16" s="32">
        <v>0.01</v>
      </c>
      <c r="F16" s="32">
        <v>0.01</v>
      </c>
      <c r="G16" s="32">
        <v>0.01</v>
      </c>
    </row>
    <row r="17" spans="2:10" x14ac:dyDescent="0.2">
      <c r="B17" s="30" t="s">
        <v>80</v>
      </c>
      <c r="C17" s="31" t="s">
        <v>81</v>
      </c>
      <c r="D17" s="32">
        <v>2E-3</v>
      </c>
      <c r="E17" s="32">
        <v>2E-3</v>
      </c>
      <c r="F17" s="32">
        <v>2E-3</v>
      </c>
      <c r="G17" s="32">
        <v>2E-3</v>
      </c>
    </row>
    <row r="18" spans="2:10" x14ac:dyDescent="0.2">
      <c r="B18" s="30" t="s">
        <v>82</v>
      </c>
      <c r="C18" s="31" t="s">
        <v>83</v>
      </c>
      <c r="D18" s="32">
        <v>6.0000000000000001E-3</v>
      </c>
      <c r="E18" s="32">
        <v>6.0000000000000001E-3</v>
      </c>
      <c r="F18" s="32">
        <v>6.0000000000000001E-3</v>
      </c>
      <c r="G18" s="32">
        <v>6.0000000000000001E-3</v>
      </c>
    </row>
    <row r="19" spans="2:10" x14ac:dyDescent="0.2">
      <c r="B19" s="30" t="s">
        <v>84</v>
      </c>
      <c r="C19" s="31" t="s">
        <v>85</v>
      </c>
      <c r="D19" s="32">
        <v>2.5000000000000001E-2</v>
      </c>
      <c r="E19" s="32">
        <v>2.5000000000000001E-2</v>
      </c>
      <c r="F19" s="32">
        <v>2.5000000000000001E-2</v>
      </c>
      <c r="G19" s="32">
        <v>2.5000000000000001E-2</v>
      </c>
    </row>
    <row r="20" spans="2:10" x14ac:dyDescent="0.2">
      <c r="B20" s="30" t="s">
        <v>86</v>
      </c>
      <c r="C20" s="31" t="s">
        <v>87</v>
      </c>
      <c r="D20" s="32">
        <v>0.03</v>
      </c>
      <c r="E20" s="32">
        <v>0.03</v>
      </c>
      <c r="F20" s="32">
        <v>0.03</v>
      </c>
      <c r="G20" s="32">
        <v>0.03</v>
      </c>
    </row>
    <row r="21" spans="2:10" x14ac:dyDescent="0.2">
      <c r="B21" s="30" t="s">
        <v>88</v>
      </c>
      <c r="C21" s="31" t="s">
        <v>89</v>
      </c>
      <c r="D21" s="32">
        <v>0.08</v>
      </c>
      <c r="E21" s="32">
        <v>0.08</v>
      </c>
      <c r="F21" s="32">
        <v>0.08</v>
      </c>
      <c r="G21" s="32">
        <v>0.08</v>
      </c>
    </row>
    <row r="22" spans="2:10" x14ac:dyDescent="0.2">
      <c r="B22" s="30" t="s">
        <v>90</v>
      </c>
      <c r="C22" s="31" t="s">
        <v>91</v>
      </c>
      <c r="D22" s="32">
        <v>0</v>
      </c>
      <c r="E22" s="32">
        <v>0</v>
      </c>
      <c r="F22" s="32">
        <v>0</v>
      </c>
      <c r="G22" s="32">
        <v>0</v>
      </c>
    </row>
    <row r="23" spans="2:10" x14ac:dyDescent="0.2">
      <c r="B23" s="33" t="s">
        <v>92</v>
      </c>
      <c r="C23" s="33" t="s">
        <v>93</v>
      </c>
      <c r="D23" s="34">
        <f>SUM(D14:D22)</f>
        <v>0.16799999999999998</v>
      </c>
      <c r="E23" s="34">
        <f>SUM(E14:E22)</f>
        <v>0.16799999999999998</v>
      </c>
      <c r="F23" s="34">
        <f>SUM(F14:F22)</f>
        <v>0.36800000000000005</v>
      </c>
      <c r="G23" s="34">
        <f>SUM(G14:G22)</f>
        <v>0.36800000000000005</v>
      </c>
    </row>
    <row r="24" spans="2:10" x14ac:dyDescent="0.2">
      <c r="B24" s="315" t="s">
        <v>94</v>
      </c>
      <c r="C24" s="316"/>
      <c r="D24" s="316"/>
      <c r="E24" s="316"/>
      <c r="F24" s="316"/>
      <c r="G24" s="317"/>
    </row>
    <row r="25" spans="2:10" x14ac:dyDescent="0.2">
      <c r="B25" s="30" t="s">
        <v>95</v>
      </c>
      <c r="C25" s="31" t="s">
        <v>96</v>
      </c>
      <c r="D25" s="32">
        <v>0.1794</v>
      </c>
      <c r="E25" s="32" t="s">
        <v>97</v>
      </c>
      <c r="F25" s="32">
        <v>0.1794</v>
      </c>
      <c r="G25" s="32" t="s">
        <v>97</v>
      </c>
    </row>
    <row r="26" spans="2:10" x14ac:dyDescent="0.2">
      <c r="B26" s="30" t="s">
        <v>98</v>
      </c>
      <c r="C26" s="31" t="s">
        <v>99</v>
      </c>
      <c r="D26" s="32">
        <v>4.2500000000000003E-2</v>
      </c>
      <c r="E26" s="32" t="s">
        <v>97</v>
      </c>
      <c r="F26" s="32">
        <v>4.2500000000000003E-2</v>
      </c>
      <c r="G26" s="32" t="s">
        <v>97</v>
      </c>
    </row>
    <row r="27" spans="2:10" x14ac:dyDescent="0.2">
      <c r="B27" s="30" t="s">
        <v>100</v>
      </c>
      <c r="C27" s="31" t="s">
        <v>101</v>
      </c>
      <c r="D27" s="32">
        <v>9.1999999999999998E-3</v>
      </c>
      <c r="E27" s="32">
        <v>7.1000000000000004E-3</v>
      </c>
      <c r="F27" s="32">
        <v>4.1999999999999997E-3</v>
      </c>
      <c r="G27" s="32">
        <v>7.1000000000000004E-3</v>
      </c>
      <c r="J27" s="35"/>
    </row>
    <row r="28" spans="2:10" x14ac:dyDescent="0.2">
      <c r="B28" s="30" t="s">
        <v>102</v>
      </c>
      <c r="C28" s="31" t="s">
        <v>103</v>
      </c>
      <c r="D28" s="32">
        <v>0.1081</v>
      </c>
      <c r="E28" s="32">
        <v>8.3299999999999999E-2</v>
      </c>
      <c r="F28" s="32">
        <v>0.1081</v>
      </c>
      <c r="G28" s="32">
        <v>8.3299999999999999E-2</v>
      </c>
    </row>
    <row r="29" spans="2:10" x14ac:dyDescent="0.2">
      <c r="B29" s="30" t="s">
        <v>104</v>
      </c>
      <c r="C29" s="31" t="s">
        <v>105</v>
      </c>
      <c r="D29" s="32">
        <v>6.9999999999999999E-4</v>
      </c>
      <c r="E29" s="32">
        <v>5.9999999999999995E-4</v>
      </c>
      <c r="F29" s="32">
        <v>6.9999999999999999E-4</v>
      </c>
      <c r="G29" s="32">
        <v>5.9999999999999995E-4</v>
      </c>
    </row>
    <row r="30" spans="2:10" x14ac:dyDescent="0.2">
      <c r="B30" s="30" t="s">
        <v>106</v>
      </c>
      <c r="C30" s="31" t="s">
        <v>107</v>
      </c>
      <c r="D30" s="32">
        <v>7.1999999999999998E-3</v>
      </c>
      <c r="E30" s="32">
        <v>5.5999999999999999E-3</v>
      </c>
      <c r="F30" s="32">
        <v>2.2000000000000001E-3</v>
      </c>
      <c r="G30" s="32">
        <v>5.5999999999999999E-3</v>
      </c>
      <c r="J30" s="35"/>
    </row>
    <row r="31" spans="2:10" x14ac:dyDescent="0.2">
      <c r="B31" s="30" t="s">
        <v>108</v>
      </c>
      <c r="C31" s="31" t="s">
        <v>109</v>
      </c>
      <c r="D31" s="32">
        <v>1.5299999999999999E-2</v>
      </c>
      <c r="E31" s="32" t="s">
        <v>97</v>
      </c>
      <c r="F31" s="32">
        <v>1.12E-2</v>
      </c>
      <c r="G31" s="32" t="s">
        <v>97</v>
      </c>
      <c r="J31" s="35"/>
    </row>
    <row r="32" spans="2:10" x14ac:dyDescent="0.2">
      <c r="B32" s="30" t="s">
        <v>110</v>
      </c>
      <c r="C32" s="31" t="s">
        <v>111</v>
      </c>
      <c r="D32" s="32">
        <v>1.1000000000000001E-3</v>
      </c>
      <c r="E32" s="32">
        <v>8.9999999999999998E-4</v>
      </c>
      <c r="F32" s="32">
        <v>1.1000000000000001E-3</v>
      </c>
      <c r="G32" s="32">
        <v>8.9999999999999998E-4</v>
      </c>
    </row>
    <row r="33" spans="2:10" x14ac:dyDescent="0.2">
      <c r="B33" s="30" t="s">
        <v>112</v>
      </c>
      <c r="C33" s="31" t="s">
        <v>113</v>
      </c>
      <c r="D33" s="32">
        <v>8.1100000000000005E-2</v>
      </c>
      <c r="E33" s="32">
        <v>6.25E-2</v>
      </c>
      <c r="F33" s="32">
        <v>7.9600000000000004E-2</v>
      </c>
      <c r="G33" s="32">
        <v>6.25E-2</v>
      </c>
      <c r="J33" s="35"/>
    </row>
    <row r="34" spans="2:10" x14ac:dyDescent="0.2">
      <c r="B34" s="30" t="s">
        <v>114</v>
      </c>
      <c r="C34" s="31" t="s">
        <v>115</v>
      </c>
      <c r="D34" s="32">
        <v>2.9999999999999997E-4</v>
      </c>
      <c r="E34" s="32">
        <v>2.0000000000000001E-4</v>
      </c>
      <c r="F34" s="32">
        <v>2.9999999999999997E-4</v>
      </c>
      <c r="G34" s="32">
        <v>2.0000000000000001E-4</v>
      </c>
    </row>
    <row r="35" spans="2:10" x14ac:dyDescent="0.2">
      <c r="B35" s="33" t="s">
        <v>116</v>
      </c>
      <c r="C35" s="33" t="s">
        <v>93</v>
      </c>
      <c r="D35" s="34">
        <f>SUM(D25:D34)</f>
        <v>0.44490000000000002</v>
      </c>
      <c r="E35" s="34">
        <f>SUM(E25:E34)</f>
        <v>0.16019999999999998</v>
      </c>
      <c r="F35" s="34">
        <f>SUM(F25:F34)</f>
        <v>0.42930000000000001</v>
      </c>
      <c r="G35" s="34">
        <f>SUM(G25:G34)</f>
        <v>0.16019999999999998</v>
      </c>
    </row>
    <row r="36" spans="2:10" x14ac:dyDescent="0.2">
      <c r="B36" s="315" t="s">
        <v>117</v>
      </c>
      <c r="C36" s="316"/>
      <c r="D36" s="316"/>
      <c r="E36" s="316"/>
      <c r="F36" s="316"/>
      <c r="G36" s="317"/>
    </row>
    <row r="37" spans="2:10" x14ac:dyDescent="0.2">
      <c r="B37" s="30" t="s">
        <v>118</v>
      </c>
      <c r="C37" s="31" t="s">
        <v>119</v>
      </c>
      <c r="D37" s="32">
        <v>4.7199999999999999E-2</v>
      </c>
      <c r="E37" s="32">
        <v>3.6400000000000002E-2</v>
      </c>
      <c r="F37" s="32">
        <v>4.7199999999999999E-2</v>
      </c>
      <c r="G37" s="32">
        <v>3.6400000000000002E-2</v>
      </c>
    </row>
    <row r="38" spans="2:10" x14ac:dyDescent="0.2">
      <c r="B38" s="30" t="s">
        <v>120</v>
      </c>
      <c r="C38" s="31" t="s">
        <v>121</v>
      </c>
      <c r="D38" s="32">
        <v>1.1000000000000001E-3</v>
      </c>
      <c r="E38" s="32">
        <v>8.9999999999999998E-4</v>
      </c>
      <c r="F38" s="32">
        <v>1.1000000000000001E-3</v>
      </c>
      <c r="G38" s="32">
        <v>8.9999999999999998E-4</v>
      </c>
    </row>
    <row r="39" spans="2:10" x14ac:dyDescent="0.2">
      <c r="B39" s="30" t="s">
        <v>122</v>
      </c>
      <c r="C39" s="31" t="s">
        <v>123</v>
      </c>
      <c r="D39" s="32">
        <v>4.7699999999999999E-2</v>
      </c>
      <c r="E39" s="32">
        <v>3.6700000000000003E-2</v>
      </c>
      <c r="F39" s="32">
        <v>4.7699999999999999E-2</v>
      </c>
      <c r="G39" s="32">
        <v>3.6700000000000003E-2</v>
      </c>
    </row>
    <row r="40" spans="2:10" x14ac:dyDescent="0.2">
      <c r="B40" s="30" t="s">
        <v>124</v>
      </c>
      <c r="C40" s="31" t="s">
        <v>125</v>
      </c>
      <c r="D40" s="32">
        <v>4.58E-2</v>
      </c>
      <c r="E40" s="32">
        <v>3.5299999999999998E-2</v>
      </c>
      <c r="F40" s="32">
        <v>4.58E-2</v>
      </c>
      <c r="G40" s="32">
        <v>3.5299999999999998E-2</v>
      </c>
    </row>
    <row r="41" spans="2:10" x14ac:dyDescent="0.2">
      <c r="B41" s="30" t="s">
        <v>126</v>
      </c>
      <c r="C41" s="31" t="s">
        <v>127</v>
      </c>
      <c r="D41" s="32">
        <v>4.0000000000000001E-3</v>
      </c>
      <c r="E41" s="32">
        <v>3.0999999999999999E-3</v>
      </c>
      <c r="F41" s="32">
        <v>4.0000000000000001E-3</v>
      </c>
      <c r="G41" s="32">
        <v>3.0999999999999999E-3</v>
      </c>
    </row>
    <row r="42" spans="2:10" x14ac:dyDescent="0.2">
      <c r="B42" s="33" t="s">
        <v>128</v>
      </c>
      <c r="C42" s="33" t="s">
        <v>93</v>
      </c>
      <c r="D42" s="34">
        <f>SUM(D37:D41)</f>
        <v>0.14580000000000001</v>
      </c>
      <c r="E42" s="34">
        <f>SUM(E37:E41)</f>
        <v>0.11240000000000001</v>
      </c>
      <c r="F42" s="34">
        <f>SUM(F37:F41)</f>
        <v>0.14580000000000001</v>
      </c>
      <c r="G42" s="34">
        <f>SUM(G37:G41)</f>
        <v>0.11240000000000001</v>
      </c>
    </row>
    <row r="43" spans="2:10" x14ac:dyDescent="0.2">
      <c r="B43" s="315" t="s">
        <v>129</v>
      </c>
      <c r="C43" s="316"/>
      <c r="D43" s="316"/>
      <c r="E43" s="316"/>
      <c r="F43" s="316"/>
      <c r="G43" s="317"/>
    </row>
    <row r="44" spans="2:10" x14ac:dyDescent="0.2">
      <c r="B44" s="30" t="s">
        <v>130</v>
      </c>
      <c r="C44" s="31" t="s">
        <v>131</v>
      </c>
      <c r="D44" s="32">
        <v>7.4700000000000003E-2</v>
      </c>
      <c r="E44" s="32">
        <v>2.69E-2</v>
      </c>
      <c r="F44" s="32">
        <v>0.16370000000000001</v>
      </c>
      <c r="G44" s="32">
        <v>5.8999999999999997E-2</v>
      </c>
    </row>
    <row r="45" spans="2:10" ht="33.75" x14ac:dyDescent="0.2">
      <c r="B45" s="36" t="s">
        <v>132</v>
      </c>
      <c r="C45" s="37" t="s">
        <v>133</v>
      </c>
      <c r="D45" s="38">
        <v>4.0000000000000001E-3</v>
      </c>
      <c r="E45" s="38">
        <v>3.0999999999999999E-3</v>
      </c>
      <c r="F45" s="38">
        <v>4.1999999999999997E-3</v>
      </c>
      <c r="G45" s="38">
        <v>3.2000000000000002E-3</v>
      </c>
    </row>
    <row r="46" spans="2:10" x14ac:dyDescent="0.2">
      <c r="B46" s="33" t="s">
        <v>134</v>
      </c>
      <c r="C46" s="33" t="s">
        <v>93</v>
      </c>
      <c r="D46" s="34">
        <f>SUM(D44:D45)</f>
        <v>7.8700000000000006E-2</v>
      </c>
      <c r="E46" s="34">
        <f>SUM(E44:E45)</f>
        <v>0.03</v>
      </c>
      <c r="F46" s="34">
        <f>SUM(F44:F45)</f>
        <v>0.16790000000000002</v>
      </c>
      <c r="G46" s="34">
        <f>SUM(G44:G45)</f>
        <v>6.2199999999999998E-2</v>
      </c>
    </row>
    <row r="47" spans="2:10" ht="15" x14ac:dyDescent="0.25">
      <c r="B47" s="318" t="s">
        <v>135</v>
      </c>
      <c r="C47" s="318"/>
      <c r="D47" s="39">
        <f>D23+D35+D42+D46</f>
        <v>0.83740000000000003</v>
      </c>
      <c r="E47" s="39">
        <f>E23+E35+E42+E46</f>
        <v>0.47059999999999991</v>
      </c>
      <c r="F47" s="39">
        <f>F23+F35+F42+F46</f>
        <v>1.1110000000000002</v>
      </c>
      <c r="G47" s="39">
        <f>G23+G35+G42+G46</f>
        <v>0.70280000000000009</v>
      </c>
    </row>
    <row r="49" spans="1:8" x14ac:dyDescent="0.2">
      <c r="B49" s="27" t="s">
        <v>136</v>
      </c>
      <c r="C49" s="26" t="s">
        <v>137</v>
      </c>
    </row>
    <row r="50" spans="1:8" x14ac:dyDescent="0.2">
      <c r="B50" s="27"/>
      <c r="C50" s="26"/>
    </row>
    <row r="51" spans="1:8" x14ac:dyDescent="0.2">
      <c r="A51" s="263" t="str">
        <f>BDI!A45</f>
        <v>Santo Antônio da Patrulha, 19 de Maio de 2026.</v>
      </c>
      <c r="B51" s="263"/>
      <c r="C51" s="263"/>
      <c r="D51" s="263"/>
      <c r="E51" s="263"/>
      <c r="F51" s="263"/>
      <c r="G51" s="263"/>
    </row>
    <row r="52" spans="1:8" x14ac:dyDescent="0.2">
      <c r="D52" s="22"/>
    </row>
    <row r="53" spans="1:8" x14ac:dyDescent="0.2">
      <c r="A53" s="22"/>
      <c r="C53" s="40"/>
      <c r="D53" s="24"/>
    </row>
    <row r="54" spans="1:8" x14ac:dyDescent="0.2">
      <c r="A54" s="22"/>
      <c r="C54" s="41"/>
      <c r="D54" s="24"/>
    </row>
    <row r="55" spans="1:8" x14ac:dyDescent="0.2">
      <c r="C55" s="41"/>
    </row>
    <row r="56" spans="1:8" x14ac:dyDescent="0.2">
      <c r="A56" s="263" t="str">
        <f>BDI!B48</f>
        <v>Régis Medeiros</v>
      </c>
      <c r="B56" s="263"/>
      <c r="C56" s="263"/>
      <c r="D56" s="263"/>
      <c r="E56" s="263"/>
      <c r="F56" s="263"/>
      <c r="G56" s="263"/>
      <c r="H56" s="263"/>
    </row>
    <row r="57" spans="1:8" x14ac:dyDescent="0.2">
      <c r="A57" s="263" t="str">
        <f>BDI!B49</f>
        <v>Eng. Civil CREA/RS 81755</v>
      </c>
      <c r="B57" s="263"/>
      <c r="C57" s="263"/>
      <c r="D57" s="263"/>
      <c r="E57" s="263"/>
      <c r="F57" s="263"/>
      <c r="G57" s="263"/>
    </row>
    <row r="58" spans="1:8" x14ac:dyDescent="0.2">
      <c r="A58" s="263"/>
      <c r="B58" s="263"/>
      <c r="C58" s="263"/>
      <c r="D58" s="263"/>
      <c r="E58" s="263"/>
      <c r="F58" s="263"/>
      <c r="G58" s="263"/>
    </row>
  </sheetData>
  <mergeCells count="21">
    <mergeCell ref="B7:C7"/>
    <mergeCell ref="E7:G7"/>
    <mergeCell ref="B9:G9"/>
    <mergeCell ref="C2:G2"/>
    <mergeCell ref="C3:G3"/>
    <mergeCell ref="A1:G1"/>
    <mergeCell ref="A51:G51"/>
    <mergeCell ref="A56:H56"/>
    <mergeCell ref="A57:G57"/>
    <mergeCell ref="A58:G58"/>
    <mergeCell ref="B24:G24"/>
    <mergeCell ref="B36:G36"/>
    <mergeCell ref="B43:G43"/>
    <mergeCell ref="B47:C47"/>
    <mergeCell ref="B10:G10"/>
    <mergeCell ref="B11:B12"/>
    <mergeCell ref="C11:C12"/>
    <mergeCell ref="D11:E11"/>
    <mergeCell ref="F11:G11"/>
    <mergeCell ref="B13:G13"/>
    <mergeCell ref="B5:C5"/>
  </mergeCells>
  <pageMargins left="0.511811024" right="0.511811024" top="0.78740157499999996" bottom="0.78740157499999996" header="0.31496062000000002" footer="0.31496062000000002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</vt:lpstr>
      <vt:lpstr>Cronograma</vt:lpstr>
      <vt:lpstr>BDI</vt:lpstr>
      <vt:lpstr>Encargos Sociais</vt:lpstr>
      <vt:lpstr>'Orçamento '!Area_de_impressao</vt:lpstr>
    </vt:vector>
  </TitlesOfParts>
  <Company>pmsap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</dc:creator>
  <cp:lastModifiedBy>pmsap</cp:lastModifiedBy>
  <cp:lastPrinted>2026-05-20T13:59:22Z</cp:lastPrinted>
  <dcterms:created xsi:type="dcterms:W3CDTF">2004-01-01T05:24:13Z</dcterms:created>
  <dcterms:modified xsi:type="dcterms:W3CDTF">2026-05-20T19:56:37Z</dcterms:modified>
</cp:coreProperties>
</file>